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E5DD2C66-8A77-4392-8E7D-F179D2111BDE}" xr6:coauthVersionLast="46" xr6:coauthVersionMax="46" xr10:uidLastSave="{00000000-0000-0000-0000-000000000000}"/>
  <bookViews>
    <workbookView xWindow="-120" yWindow="480" windowWidth="29040" windowHeight="15840" xr2:uid="{A24B2C9F-85D6-4D6E-AF37-1EBA333DE991}"/>
  </bookViews>
  <sheets>
    <sheet name="AH-5R P1" sheetId="1" r:id="rId1"/>
    <sheet name="AH-5R P2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0">#REF!</definedName>
    <definedName name="\A">#REF!</definedName>
    <definedName name="\B">#REF!</definedName>
    <definedName name="\C">#REF!</definedName>
    <definedName name="\M">#REF!</definedName>
    <definedName name="\P">[1]July!$BM$2:$BM$3</definedName>
    <definedName name="\Q">#REF!</definedName>
    <definedName name="\X">#REF!</definedName>
    <definedName name="_" hidden="1">#REF!</definedName>
    <definedName name="__________je6191">#REF!</definedName>
    <definedName name="__________je6221">#REF!</definedName>
    <definedName name="__________JE6222">#REF!</definedName>
    <definedName name="__________je6223">#REF!</definedName>
    <definedName name="_________je6101">#REF!</definedName>
    <definedName name="_________je6168">#REF!</definedName>
    <definedName name="_________je6191">#REF!</definedName>
    <definedName name="_________je6221">#REF!</definedName>
    <definedName name="_________JE6222">#REF!</definedName>
    <definedName name="_________je6223">#REF!</definedName>
    <definedName name="_________je6710">#REF!</definedName>
    <definedName name="________je6101">#REF!</definedName>
    <definedName name="________je6168">#REF!</definedName>
    <definedName name="________je6191">#REF!</definedName>
    <definedName name="________je6221">#REF!</definedName>
    <definedName name="________JE6222">#REF!</definedName>
    <definedName name="________je6223">#REF!</definedName>
    <definedName name="________je6710">#REF!</definedName>
    <definedName name="_______je6101">#REF!</definedName>
    <definedName name="_______je6168">#REF!</definedName>
    <definedName name="_______je6191">#REF!</definedName>
    <definedName name="_______je6221">#REF!</definedName>
    <definedName name="_______JE6222">#REF!</definedName>
    <definedName name="_______je6223">#REF!</definedName>
    <definedName name="_______je6710">#REF!</definedName>
    <definedName name="______je6101">#REF!</definedName>
    <definedName name="______je6168">#REF!</definedName>
    <definedName name="______je6191">#REF!</definedName>
    <definedName name="______je6221">#REF!</definedName>
    <definedName name="______JE6222">#REF!</definedName>
    <definedName name="______je6223">#REF!</definedName>
    <definedName name="______je6710">#REF!</definedName>
    <definedName name="_____je6101">#REF!</definedName>
    <definedName name="_____je6168">#REF!</definedName>
    <definedName name="_____je6191">#REF!</definedName>
    <definedName name="_____je6221">#REF!</definedName>
    <definedName name="_____JE6222">#REF!</definedName>
    <definedName name="_____je6223">#REF!</definedName>
    <definedName name="_____je6710">#REF!</definedName>
    <definedName name="____je6101">#REF!</definedName>
    <definedName name="____je6168">#REF!</definedName>
    <definedName name="____je6191">#REF!</definedName>
    <definedName name="____je6221">#REF!</definedName>
    <definedName name="____JE6222">#REF!</definedName>
    <definedName name="____je6223">#REF!</definedName>
    <definedName name="____je6710">#REF!</definedName>
    <definedName name="___je6101">#REF!</definedName>
    <definedName name="___je6168">#REF!</definedName>
    <definedName name="___je6191">#REF!</definedName>
    <definedName name="___je6221">#REF!</definedName>
    <definedName name="___JE6222">#REF!</definedName>
    <definedName name="___je6223">#REF!</definedName>
    <definedName name="___je6710">#REF!</definedName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e6101">#REF!</definedName>
    <definedName name="__je6168">#REF!</definedName>
    <definedName name="__je6191">#REF!</definedName>
    <definedName name="__je6221">#REF!</definedName>
    <definedName name="__JE6222">#REF!</definedName>
    <definedName name="__je6223">#REF!</definedName>
    <definedName name="__je6710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RT1">#REF!</definedName>
    <definedName name="__PRT3">#REF!</definedName>
    <definedName name="__PRT4">#REF!</definedName>
    <definedName name="__Sep99">#REF!</definedName>
    <definedName name="_1">#REF!</definedName>
    <definedName name="_10A_ADJ_TX">#REF!</definedName>
    <definedName name="_11A_DEMAND_MODEL">#REF!</definedName>
    <definedName name="_13A_UNADJ_ALLOCAT">#REF!</definedName>
    <definedName name="_14A_UNADJ_CLASS">#REF!</definedName>
    <definedName name="_17A_UNADJ_MODEL">#REF!</definedName>
    <definedName name="_18A_UNADJ_NM_E1">#REF!</definedName>
    <definedName name="_19A_UNADJ_NM4CP">#REF!</definedName>
    <definedName name="_1A_ADJ_ALLOCAT">#REF!</definedName>
    <definedName name="_2">#REF!</definedName>
    <definedName name="_20A_UNADJ_NMBACK">#REF!</definedName>
    <definedName name="_22A_UNADJ_TX">#REF!</definedName>
    <definedName name="_2A_ADJ_CLASS">#REF!</definedName>
    <definedName name="_3">#REF!</definedName>
    <definedName name="_4">#REF!</definedName>
    <definedName name="_4A_ADJ_METER">#REF!</definedName>
    <definedName name="_5">#REF!</definedName>
    <definedName name="_5A_ADJ_MODEL">#REF!</definedName>
    <definedName name="_6A_ADJ_NM_E1">#REF!</definedName>
    <definedName name="_7A_ADJ_NM4CP">#REF!</definedName>
    <definedName name="_8A_ADJ_NMBACK">#REF!</definedName>
    <definedName name="_90C">#REF!</definedName>
    <definedName name="_91C">#REF!</definedName>
    <definedName name="_92C">#REF!</definedName>
    <definedName name="_9A_ADJ_SUPPLY">#REF!</definedName>
    <definedName name="_Apr99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99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ec99">#REF!</definedName>
    <definedName name="_Feb99">#REF!</definedName>
    <definedName name="_Fill" hidden="1">#REF!</definedName>
    <definedName name="_Fill_what" hidden="1">#REF!</definedName>
    <definedName name="_Jan99">#REF!</definedName>
    <definedName name="_je6101">#REF!</definedName>
    <definedName name="_je6168">#REF!</definedName>
    <definedName name="_je6191">#REF!</definedName>
    <definedName name="_JE6198">#REF!</definedName>
    <definedName name="_je6221">#REF!</definedName>
    <definedName name="_JE6222">#REF!</definedName>
    <definedName name="_je6223">#REF!</definedName>
    <definedName name="_je6710">#REF!</definedName>
    <definedName name="_Jul99">#REF!</definedName>
    <definedName name="_Jun99">#REF!</definedName>
    <definedName name="_Key1" hidden="1">#REF!</definedName>
    <definedName name="_Key2" hidden="1">#REF!</definedName>
    <definedName name="_Mar99">#REF!</definedName>
    <definedName name="_May99">#REF!</definedName>
    <definedName name="_Nov99">#REF!</definedName>
    <definedName name="_Oct99">#REF!</definedName>
    <definedName name="_Order1" hidden="1">255</definedName>
    <definedName name="_Order2" hidden="1">255</definedName>
    <definedName name="_Parse_In" hidden="1">[2]OpCost!#REF!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RT1">#REF!</definedName>
    <definedName name="_PRT3">#REF!</definedName>
    <definedName name="_PRT4">#REF!</definedName>
    <definedName name="_SDS_WB_TYPE" hidden="1">1</definedName>
    <definedName name="_Sep99">#REF!</definedName>
    <definedName name="_Sort" hidden="1">#REF!</definedName>
    <definedName name="_TLN01">#REF!</definedName>
    <definedName name="_TLN02">#REF!</definedName>
    <definedName name="_TLN03">#REF!</definedName>
    <definedName name="ACCRUAL">#REF!</definedName>
    <definedName name="ADJSAL">[3]Sheet2!$I$31</definedName>
    <definedName name="ADJUSTMENT">#REF!</definedName>
    <definedName name="ALL_JE_S">#REF!</definedName>
    <definedName name="ARC_102_Summary_Query">#REF!</definedName>
    <definedName name="ARC_102_Summary_Query_0405">[4]ARC_102_Summary_Query!$A$1:$L$13</definedName>
    <definedName name="B">#REF!</definedName>
    <definedName name="BACKUP">#REF!</definedName>
    <definedName name="Base">#REF!</definedName>
    <definedName name="Base2">#REF!</definedName>
    <definedName name="C_">#REF!</definedName>
    <definedName name="calc">#REF!</definedName>
    <definedName name="calcdratio">[3]Sheet3!$I$22</definedName>
    <definedName name="certmaster">#REF!</definedName>
    <definedName name="cfe1.2">#REF!</definedName>
    <definedName name="cfe2.2">#REF!</definedName>
    <definedName name="CFECFTPPA">#REF!</definedName>
    <definedName name="CFENAT">[5]JUR!$X$20</definedName>
    <definedName name="coalpile">#REF!</definedName>
    <definedName name="CR_DELIVERY">#REF!</definedName>
    <definedName name="CR_OATT">#REF!</definedName>
    <definedName name="CR_TRANSMISSION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F_BACKUP">#REF!</definedName>
    <definedName name="dfcallocate">#REF!</definedName>
    <definedName name="dfccalculation">#REF!</definedName>
    <definedName name="E">#REF!</definedName>
    <definedName name="ECONSALES">#REF!</definedName>
    <definedName name="EL_PASO_ELECTRIC_COMPANY">#REF!</definedName>
    <definedName name="ERATIO">#REF!</definedName>
    <definedName name="ESTIMATE">'[6]10b.INTRASTATE INVOICE TIE OUT'!$W$112:$W$113</definedName>
    <definedName name="expratio">[3]Sheet2!#REF!</definedName>
    <definedName name="F">#REF!</definedName>
    <definedName name="fc">#REF!</definedName>
    <definedName name="fERC">#REF!</definedName>
    <definedName name="FIRMSALES">#REF!</definedName>
    <definedName name="fsummary">#REF!</definedName>
    <definedName name="G">#REF!</definedName>
    <definedName name="G_InputRange">#REF!</definedName>
    <definedName name="GRAF1">#REF!</definedName>
    <definedName name="GRAF2">#REF!</definedName>
    <definedName name="GRAF3">#REF!</definedName>
    <definedName name="H">#REF!</definedName>
    <definedName name="I">#REF!</definedName>
    <definedName name="input">#REF!</definedName>
    <definedName name="invoice">#REF!</definedName>
    <definedName name="invoices">#REF!</definedName>
    <definedName name="JE_6101">#REF!</definedName>
    <definedName name="JE_6801">#REF!</definedName>
    <definedName name="JE_6802">#REF!</definedName>
    <definedName name="JE_6803">#REF!</definedName>
    <definedName name="JE_6805">#REF!</definedName>
    <definedName name="JE_6811">#REF!</definedName>
    <definedName name="je6192r">#REF!</definedName>
    <definedName name="je6225r">#REF!</definedName>
    <definedName name="JE6228R">#REF!</definedName>
    <definedName name="JE6803_1">#REF!</definedName>
    <definedName name="JE6803_2">#REF!</definedName>
    <definedName name="JE6803_3">#REF!</definedName>
    <definedName name="JVPG1">#REF!</definedName>
    <definedName name="JVPG2">#REF!</definedName>
    <definedName name="JVPG3">#REF!</definedName>
    <definedName name="LOG">#REF!</definedName>
    <definedName name="M">#REF!</definedName>
    <definedName name="memo1">#REF!</definedName>
    <definedName name="memo2">#REF!</definedName>
    <definedName name="MENU">#REF!</definedName>
    <definedName name="MENU1">#REF!</definedName>
    <definedName name="MENU2">#REF!</definedName>
    <definedName name="MENU3">#REF!</definedName>
    <definedName name="MENU3A">#REF!</definedName>
    <definedName name="MENU4">#REF!</definedName>
    <definedName name="MONTH">#REF!</definedName>
    <definedName name="MonthTable">[7]Month!#REF!</definedName>
    <definedName name="MW">#REF!</definedName>
    <definedName name="NIL" hidden="1">" "</definedName>
    <definedName name="NM_Base___Fuel_Table">#REF!</definedName>
    <definedName name="NMCORRECT">#REF!</definedName>
    <definedName name="nmover_under">[8]ALLOC.!#REF!</definedName>
    <definedName name="NMSUM">#REF!</definedName>
    <definedName name="NMUNDERRECOVERY">[8]ALLOC.!#REF!</definedName>
    <definedName name="OT">#REF!</definedName>
    <definedName name="P1.4">#REF!</definedName>
    <definedName name="p2.4">#REF!</definedName>
    <definedName name="p3.4">#REF!</definedName>
    <definedName name="p4.4">#REF!</definedName>
    <definedName name="PAGE_1">[1]July!$BB$1:'[1]July'!$BJ$39</definedName>
    <definedName name="PAGE_2">[1]July!$BB$42:$BL$81</definedName>
    <definedName name="PAGE_3">[1]July!$BB$83:$BL$132</definedName>
    <definedName name="PAGE_4">#REF!</definedName>
    <definedName name="PAGE_5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X">#REF!</definedName>
    <definedName name="Pal_Workbook_GUID" hidden="1">"WM86NBRVE9KHQPNSDDJJY4J1"</definedName>
    <definedName name="PM_INVEST_ALLOC">'[9]DFC alloc'!#REF!</definedName>
    <definedName name="PM_UNIT1">#REF!</definedName>
    <definedName name="PM_UNIT2">#REF!</definedName>
    <definedName name="PM_UNIT3">#REF!</definedName>
    <definedName name="_xlnm.Print_Area" localSheetId="0">'AH-5R P1'!$A$1:$J$75</definedName>
    <definedName name="_xlnm.Print_Area" localSheetId="1">'AH-5R P2'!$A$1:$G$39</definedName>
    <definedName name="_xlnm.Print_Area">#REF!</definedName>
    <definedName name="Print_Area2">#REF!</definedName>
    <definedName name="PRT2B">#REF!</definedName>
    <definedName name="PT">#REF!</definedName>
    <definedName name="Purchases_Company">[10]PPCost!$C$13:$C$186</definedName>
    <definedName name="Purchases_DemandExpense">[10]PPCost!$H$13:$H$186</definedName>
    <definedName name="Purchases_DemandMW">[10]PPCost!$E$13:$E$186</definedName>
    <definedName name="Purchases_EnergyExpense">[10]PPCost!$I$13:$I$186</definedName>
    <definedName name="Purchases_LookupCode">[11]PPCost!#REF!</definedName>
    <definedName name="Purchases_MWH">[10]PPCost!$G$13:$G$186</definedName>
    <definedName name="Purchases_SpinExpense">[10]PPCost!$J$13:$J$186</definedName>
    <definedName name="Purchases_SpinMW">[10]PPCost!$F$13:$F$186</definedName>
    <definedName name="PurchasesData">#REF!</definedName>
    <definedName name="pv">#REF!</definedName>
    <definedName name="REV_CODE">"CR_REV_CODE"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les">#REF!</definedName>
    <definedName name="Sales_Company">[12]PPSales!$C$14:$C$179</definedName>
    <definedName name="Sales_DemandMW">[12]PPSales!$E$14:$E$179</definedName>
    <definedName name="Sales_DemandRevenue">[12]PPSales!$H$14:$H$179</definedName>
    <definedName name="Sales_EnergyRevenue">[12]PPSales!$K$14:$K$179</definedName>
    <definedName name="Sales_LookupCode">#REF!</definedName>
    <definedName name="Sales_MWH">[12]PPSales!$G$14:$G$179</definedName>
    <definedName name="Sales_SpinMW">[12]PPSales!$F$14:$F$179</definedName>
    <definedName name="Sales_SpinRevenue">[12]PPSales!$L$14:$L$179</definedName>
    <definedName name="SalesData">#REF!</definedName>
    <definedName name="SC">#REF!</definedName>
    <definedName name="SCHEDULE_B">#REF!</definedName>
    <definedName name="SELECT">#REF!</definedName>
    <definedName name="simple">[13]DLIST!$B$3:$B$5</definedName>
    <definedName name="Summary">#REF!</definedName>
    <definedName name="TAdjKwh_FERC">#REF!</definedName>
    <definedName name="TAdjKwh_NM">#REF!</definedName>
    <definedName name="TAdjKwh_TX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Fuel_Adj_FERC">#REF!</definedName>
    <definedName name="TFuel_Adj_NM">#REF!</definedName>
    <definedName name="TICK">#REF!</definedName>
    <definedName name="TIE_OUT">[13]DLIST!$C$3:$C$5</definedName>
    <definedName name="Time">#REF!</definedName>
    <definedName name="TLN05a">#REF!</definedName>
    <definedName name="TLN05b">#REF!</definedName>
    <definedName name="TLN06a">#REF!</definedName>
    <definedName name="TLN06b">#REF!</definedName>
    <definedName name="TLN07a">#REF!</definedName>
    <definedName name="TNonFuel_Adj_FERC">#REF!</definedName>
    <definedName name="TNonFuel_Adj_NM">#REF!</definedName>
    <definedName name="Total98">#REF!</definedName>
    <definedName name="Total99">#REF!</definedName>
    <definedName name="Totals">#REF!</definedName>
    <definedName name="TRev_Adj_FERC">#REF!</definedName>
    <definedName name="TXFRA">#REF!</definedName>
    <definedName name="TXNFRA">#REF!</definedName>
    <definedName name="TXSUM">#REF!</definedName>
    <definedName name="UNIT_1">#REF!</definedName>
    <definedName name="UNIT_2">#REF!</definedName>
    <definedName name="UNIT_3">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X">#REF!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5" i="1" l="1"/>
  <c r="G65" i="1" l="1"/>
  <c r="G73" i="1"/>
  <c r="G66" i="1"/>
  <c r="G74" i="1"/>
  <c r="G59" i="1"/>
  <c r="G67" i="1"/>
  <c r="G58" i="1"/>
  <c r="G60" i="1"/>
  <c r="G68" i="1"/>
  <c r="G61" i="1"/>
  <c r="G69" i="1"/>
  <c r="G62" i="1"/>
  <c r="G70" i="1"/>
  <c r="G63" i="1"/>
  <c r="G71" i="1"/>
  <c r="G64" i="1"/>
  <c r="G72" i="1"/>
  <c r="G75" i="1" l="1"/>
  <c r="F24" i="1" l="1"/>
  <c r="D16" i="2" l="1"/>
  <c r="D15" i="2"/>
  <c r="D14" i="2"/>
  <c r="D13" i="2"/>
  <c r="D12" i="2"/>
  <c r="D11" i="2"/>
  <c r="D10" i="2"/>
  <c r="D9" i="2"/>
  <c r="F6" i="1"/>
  <c r="F8" i="1" s="1"/>
  <c r="F55" i="1"/>
  <c r="F51" i="1"/>
  <c r="A2" i="2"/>
  <c r="A3" i="2"/>
  <c r="A1" i="2"/>
  <c r="F26" i="1" l="1"/>
  <c r="F22" i="1"/>
  <c r="F38" i="1" l="1"/>
  <c r="B38" i="2" l="1"/>
  <c r="C36" i="2" s="1"/>
  <c r="C37" i="2" l="1"/>
  <c r="C34" i="2"/>
  <c r="C35" i="2"/>
  <c r="C38" i="2"/>
  <c r="E30" i="2"/>
  <c r="E29" i="2"/>
  <c r="E27" i="2"/>
  <c r="E26" i="2"/>
  <c r="E25" i="2"/>
  <c r="E23" i="2"/>
  <c r="E22" i="2"/>
  <c r="C31" i="2"/>
  <c r="E15" i="2"/>
  <c r="F14" i="2"/>
  <c r="F11" i="2"/>
  <c r="F10" i="2"/>
  <c r="C16" i="2"/>
  <c r="E12" i="2"/>
  <c r="A6" i="1"/>
  <c r="A7" i="1" s="1"/>
  <c r="A8" i="1" s="1"/>
  <c r="A9" i="1" s="1"/>
  <c r="A10" i="1" s="1"/>
  <c r="A11" i="1" s="1"/>
  <c r="A12" i="1" s="1"/>
  <c r="A14" i="1" s="1"/>
  <c r="A15" i="1" s="1"/>
  <c r="A16" i="1" s="1"/>
  <c r="A17" i="1" s="1"/>
  <c r="A19" i="1" s="1"/>
  <c r="A20" i="1" s="1"/>
  <c r="A21" i="1" s="1"/>
  <c r="A22" i="1" s="1"/>
  <c r="A23" i="1" s="1"/>
  <c r="A24" i="1" s="1"/>
  <c r="A25" i="1" s="1"/>
  <c r="A26" i="1" s="1"/>
  <c r="A27" i="1" s="1"/>
  <c r="A29" i="1" s="1"/>
  <c r="A30" i="1" s="1"/>
  <c r="A31" i="1" s="1"/>
  <c r="A32" i="1" s="1"/>
  <c r="A33" i="1" s="1"/>
  <c r="A35" i="1" s="1"/>
  <c r="A36" i="1" s="1"/>
  <c r="A37" i="1" s="1"/>
  <c r="A38" i="1" s="1"/>
  <c r="A40" i="1" s="1"/>
  <c r="A42" i="1" s="1"/>
  <c r="A43" i="1" s="1"/>
  <c r="A45" i="1" s="1"/>
  <c r="A48" i="1" s="1"/>
  <c r="A49" i="1" s="1"/>
  <c r="A50" i="1" s="1"/>
  <c r="A51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F15" i="2" l="1"/>
  <c r="E13" i="2"/>
  <c r="F13" i="2" s="1"/>
  <c r="D28" i="2"/>
  <c r="E28" i="2" s="1"/>
  <c r="D24" i="2"/>
  <c r="E24" i="2" s="1"/>
  <c r="F9" i="2"/>
  <c r="F12" i="2"/>
  <c r="E21" i="2"/>
  <c r="B16" i="2"/>
  <c r="E31" i="2" l="1"/>
  <c r="F17" i="1" s="1"/>
  <c r="F16" i="2"/>
  <c r="F9" i="1" s="1"/>
  <c r="F10" i="1" s="1"/>
  <c r="F21" i="1" l="1"/>
  <c r="F12" i="1"/>
  <c r="F20" i="1" s="1"/>
  <c r="F23" i="1" l="1"/>
  <c r="F25" i="1" s="1"/>
  <c r="F27" i="1" s="1"/>
  <c r="F29" i="1" s="1"/>
  <c r="F31" i="1" s="1"/>
  <c r="F33" i="1" s="1"/>
  <c r="F40" i="1" s="1"/>
  <c r="F45" i="1" s="1"/>
  <c r="F74" i="1" l="1"/>
  <c r="F66" i="1"/>
  <c r="F58" i="1"/>
  <c r="F65" i="1"/>
  <c r="F72" i="1"/>
  <c r="F64" i="1"/>
  <c r="F71" i="1"/>
  <c r="F63" i="1"/>
  <c r="F70" i="1"/>
  <c r="F62" i="1"/>
  <c r="F69" i="1"/>
  <c r="F61" i="1"/>
  <c r="F60" i="1"/>
  <c r="F59" i="1"/>
  <c r="F73" i="1"/>
  <c r="F68" i="1"/>
  <c r="F67" i="1"/>
  <c r="F75" i="1" l="1"/>
</calcChain>
</file>

<file path=xl/sharedStrings.xml><?xml version="1.0" encoding="utf-8"?>
<sst xmlns="http://schemas.openxmlformats.org/spreadsheetml/2006/main" count="224" uniqueCount="134">
  <si>
    <t>EL PASO ELECTRIC COMPANY</t>
  </si>
  <si>
    <t>TCRF Baseline - Texas Jurisdiction</t>
  </si>
  <si>
    <t>Reference</t>
  </si>
  <si>
    <t>Transmission Gross Plant In Service</t>
  </si>
  <si>
    <t>Transmission Accum Depr (Plant ACCT 350-359)</t>
  </si>
  <si>
    <t>Schedule P-3</t>
  </si>
  <si>
    <t>L2+L3</t>
  </si>
  <si>
    <t>Accumulated Deferred Income Taxes</t>
  </si>
  <si>
    <t>L4+L5</t>
  </si>
  <si>
    <t>Weighted Average Cost of Capital (WACC)</t>
  </si>
  <si>
    <t>Schedule K-1</t>
  </si>
  <si>
    <t>L6*L7</t>
  </si>
  <si>
    <t>Operating Expenses</t>
  </si>
  <si>
    <t xml:space="preserve">Transmission Depreciation Expense </t>
  </si>
  <si>
    <t>Schedule P-2</t>
  </si>
  <si>
    <t xml:space="preserve">   Property taxes</t>
  </si>
  <si>
    <t>Return</t>
  </si>
  <si>
    <t>L8</t>
  </si>
  <si>
    <t xml:space="preserve"> Interest synchronization</t>
  </si>
  <si>
    <t>Taxable income</t>
  </si>
  <si>
    <t>L14+L15+L16</t>
  </si>
  <si>
    <t xml:space="preserve"> Income tax factor</t>
  </si>
  <si>
    <t>Federal and State</t>
  </si>
  <si>
    <t xml:space="preserve"> Taxes before credits</t>
  </si>
  <si>
    <t>Income tax expense</t>
  </si>
  <si>
    <t>Revenue Requirements before revenue taxes and credits</t>
  </si>
  <si>
    <t>Revenue tax gross up factor</t>
  </si>
  <si>
    <t>Revenue Requirements before credits</t>
  </si>
  <si>
    <t>Texas revenue tax rate</t>
  </si>
  <si>
    <t>Revenue taxes</t>
  </si>
  <si>
    <t>Revenue Credits</t>
  </si>
  <si>
    <t>Transmission of electricity for others</t>
  </si>
  <si>
    <t>Revenue credits</t>
  </si>
  <si>
    <t>L22+L26+L30</t>
  </si>
  <si>
    <t>Approved Transmission Charges (ATC)</t>
  </si>
  <si>
    <t xml:space="preserve">   Transmission of electricity by others (Account 565)</t>
  </si>
  <si>
    <t>Development of Transmission Plant Allocators</t>
  </si>
  <si>
    <t>Gross Plant In Service</t>
  </si>
  <si>
    <t>Transmission Gross Plant Allocator</t>
  </si>
  <si>
    <t>L36/L37</t>
  </si>
  <si>
    <t>Transmission Net Plant In Service</t>
  </si>
  <si>
    <t>Net Plant In Service</t>
  </si>
  <si>
    <t>Transmission Net Plant Allocator</t>
  </si>
  <si>
    <t>L39/L40</t>
  </si>
  <si>
    <t>Balances</t>
  </si>
  <si>
    <r>
      <rPr>
        <b/>
        <i/>
        <sz val="11"/>
        <color theme="1"/>
        <rFont val="Calibri"/>
        <family val="2"/>
        <scheme val="minor"/>
      </rPr>
      <t>Class</t>
    </r>
    <r>
      <rPr>
        <b/>
        <sz val="11"/>
        <color theme="1"/>
        <rFont val="Calibri"/>
        <family val="2"/>
        <scheme val="minor"/>
      </rPr>
      <t>ALLOC</t>
    </r>
  </si>
  <si>
    <t>RR</t>
  </si>
  <si>
    <r>
      <t>Reference</t>
    </r>
    <r>
      <rPr>
        <b/>
        <vertAlign val="superscript"/>
        <sz val="11"/>
        <color theme="1"/>
        <rFont val="Calibri"/>
        <family val="2"/>
        <scheme val="minor"/>
      </rPr>
      <t xml:space="preserve"> (RR Column)</t>
    </r>
  </si>
  <si>
    <t>Rate 01 Residential</t>
  </si>
  <si>
    <t>L34*ClassALLOC</t>
  </si>
  <si>
    <t>Rate 02 Small General Service</t>
  </si>
  <si>
    <t>Rate 07 Recreational Lighting</t>
  </si>
  <si>
    <t>Rate 08 Street Lighting</t>
  </si>
  <si>
    <t>Rate 09 Traffic Signals</t>
  </si>
  <si>
    <t>Rate 11-TOU Municipal Pumping</t>
  </si>
  <si>
    <t>Rate 15 Electric Refining</t>
  </si>
  <si>
    <t>Rate 22 Irrigation Service</t>
  </si>
  <si>
    <t>Rate 25 Large Power</t>
  </si>
  <si>
    <t>Rate 26 Petroleum Refinery</t>
  </si>
  <si>
    <t>Rate 28 Area Lighting</t>
  </si>
  <si>
    <t>Rate 30 Electric Furnace</t>
  </si>
  <si>
    <t>Rate 31 Military Reservation</t>
  </si>
  <si>
    <t>Rate 34 Cotton Gin</t>
  </si>
  <si>
    <t>Rate 41 City and County</t>
  </si>
  <si>
    <t>RWH Water Heating</t>
  </si>
  <si>
    <t>Allocation of ADIT and Property Taxes</t>
  </si>
  <si>
    <t>Transmission Plant</t>
  </si>
  <si>
    <t>Function</t>
  </si>
  <si>
    <t xml:space="preserve">Federal </t>
  </si>
  <si>
    <t>State</t>
  </si>
  <si>
    <t xml:space="preserve">Total </t>
  </si>
  <si>
    <t xml:space="preserve">Allocation to Transmission </t>
  </si>
  <si>
    <t>Transmission</t>
  </si>
  <si>
    <t>ADIT</t>
  </si>
  <si>
    <t>D1PROD</t>
  </si>
  <si>
    <t>P-3</t>
  </si>
  <si>
    <t>DISTPLT</t>
  </si>
  <si>
    <t>E2ENERGY</t>
  </si>
  <si>
    <t>GROSSPLT</t>
  </si>
  <si>
    <t>LABOR</t>
  </si>
  <si>
    <t>NETPLT</t>
  </si>
  <si>
    <t>FAS 109 Incremental - NetPlt</t>
  </si>
  <si>
    <t>Total</t>
  </si>
  <si>
    <t>Property Taxes</t>
  </si>
  <si>
    <t>Description</t>
  </si>
  <si>
    <t>Allocator</t>
  </si>
  <si>
    <t>Texas Jurisdiction</t>
  </si>
  <si>
    <t>AZ Property Taxes</t>
  </si>
  <si>
    <t>P-2</t>
  </si>
  <si>
    <t>D2TRAN</t>
  </si>
  <si>
    <t>NM Property Taxes</t>
  </si>
  <si>
    <t>P-2, P-10</t>
  </si>
  <si>
    <t>PRODPLT</t>
  </si>
  <si>
    <t>TX Property Taxes</t>
  </si>
  <si>
    <t>PAGE 2 OF 2</t>
  </si>
  <si>
    <t>LABOR ALLOCATOR (Schedule P-10)</t>
  </si>
  <si>
    <t>Production O&amp;M</t>
  </si>
  <si>
    <t>Transmission O&amp;M</t>
  </si>
  <si>
    <t>Distribution O&amp;M</t>
  </si>
  <si>
    <t>Customer O&amp;M</t>
  </si>
  <si>
    <t>See Page 2</t>
  </si>
  <si>
    <t>Transmission Invested Costs (TIC)</t>
  </si>
  <si>
    <t>TIC net of ADIT</t>
  </si>
  <si>
    <t>Return on Transmission Invested Costs (TIC)</t>
  </si>
  <si>
    <t>Return on TIC net of ADIT</t>
  </si>
  <si>
    <t>Transmission-related Misc. Revenue Credit</t>
  </si>
  <si>
    <t>Revreqt</t>
  </si>
  <si>
    <t>Income and Other Taxes</t>
  </si>
  <si>
    <t>L6* Interest Sync rate</t>
  </si>
  <si>
    <t>L19+L20</t>
  </si>
  <si>
    <t>L8+L15+L17+L21</t>
  </si>
  <si>
    <t>L22*L23</t>
  </si>
  <si>
    <t>L24*L25</t>
  </si>
  <si>
    <t>WP A-3 Adj. 01</t>
  </si>
  <si>
    <t>WP A-3 Adj. 17</t>
  </si>
  <si>
    <t>L31+L33   [revreqt + ATC]</t>
  </si>
  <si>
    <t>L28+L29</t>
  </si>
  <si>
    <r>
      <t xml:space="preserve">Total TCRF Baseline </t>
    </r>
    <r>
      <rPr>
        <b/>
        <sz val="11"/>
        <color theme="1"/>
        <rFont val="Calibri"/>
        <family val="2"/>
        <scheme val="minor"/>
      </rPr>
      <t>(RR)</t>
    </r>
  </si>
  <si>
    <t xml:space="preserve">    Permanent and flow through differences</t>
  </si>
  <si>
    <t xml:space="preserve">  Excess deferred income taxes</t>
  </si>
  <si>
    <t xml:space="preserve">Rate 24 General Service </t>
  </si>
  <si>
    <t>(Federal Perms - Excess Deferred Taxes) * L41</t>
  </si>
  <si>
    <t>Schedule P-2 * L41</t>
  </si>
  <si>
    <t>TRANSMISSION COST RECOVERY FACTOR BASELINE</t>
  </si>
  <si>
    <t>2021 TEXAS RATE CASE - REBUTTAL</t>
  </si>
  <si>
    <t>L36</t>
  </si>
  <si>
    <t>DEM TRAN (P-6)</t>
  </si>
  <si>
    <r>
      <t>Reference</t>
    </r>
    <r>
      <rPr>
        <b/>
        <vertAlign val="superscript"/>
        <sz val="11"/>
        <color theme="1"/>
        <rFont val="Calibri"/>
        <family val="2"/>
        <scheme val="minor"/>
      </rPr>
      <t xml:space="preserve"> (Class ALLOC column)</t>
    </r>
  </si>
  <si>
    <t>PAGE 1 OF 2</t>
  </si>
  <si>
    <t>Transmission Rate Class Allocation</t>
  </si>
  <si>
    <t>BD</t>
  </si>
  <si>
    <t>kWh</t>
  </si>
  <si>
    <t>kW</t>
  </si>
  <si>
    <t>EXHIBIT AH-5R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</si>
</sst>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%"/>
    <numFmt numFmtId="166" formatCode="_(* #,##0_);_(* \(#,##0\);_(* &quot;-&quot;??_);_(@_)"/>
    <numFmt numFmtId="167" formatCode="_(* #,##0.000000_);_(* \(#,##0.000000\);_(* &quot;-&quot;??_);_(@_)"/>
    <numFmt numFmtId="168" formatCode="0.0000%"/>
    <numFmt numFmtId="169" formatCode="_(&quot;$&quot;* #,##0.00000_);_(&quot;$&quot;* \(#,##0.000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8" fillId="0" borderId="0"/>
  </cellStyleXfs>
  <cellXfs count="5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indent="1"/>
    </xf>
    <xf numFmtId="164" fontId="0" fillId="0" borderId="0" xfId="2" applyNumberFormat="1" applyFont="1"/>
    <xf numFmtId="164" fontId="0" fillId="0" borderId="1" xfId="2" applyNumberFormat="1" applyFont="1" applyBorder="1"/>
    <xf numFmtId="164" fontId="0" fillId="0" borderId="1" xfId="2" applyNumberFormat="1" applyFont="1" applyFill="1" applyBorder="1"/>
    <xf numFmtId="0" fontId="4" fillId="0" borderId="0" xfId="0" applyFont="1" applyAlignment="1">
      <alignment horizontal="left" indent="1"/>
    </xf>
    <xf numFmtId="165" fontId="0" fillId="0" borderId="1" xfId="3" applyNumberFormat="1" applyFont="1" applyBorder="1"/>
    <xf numFmtId="0" fontId="4" fillId="0" borderId="0" xfId="0" applyFont="1" applyAlignment="1">
      <alignment horizontal="left"/>
    </xf>
    <xf numFmtId="164" fontId="0" fillId="0" borderId="0" xfId="0" applyNumberFormat="1"/>
    <xf numFmtId="166" fontId="0" fillId="0" borderId="0" xfId="1" applyNumberFormat="1" applyFont="1"/>
    <xf numFmtId="0" fontId="4" fillId="0" borderId="0" xfId="0" applyFont="1" applyAlignment="1">
      <alignment horizontal="left" indent="2"/>
    </xf>
    <xf numFmtId="164" fontId="0" fillId="0" borderId="1" xfId="0" applyNumberFormat="1" applyBorder="1"/>
    <xf numFmtId="0" fontId="0" fillId="0" borderId="0" xfId="0" applyAlignment="1">
      <alignment wrapText="1"/>
    </xf>
    <xf numFmtId="167" fontId="0" fillId="0" borderId="1" xfId="1" applyNumberFormat="1" applyFont="1" applyFill="1" applyBorder="1"/>
    <xf numFmtId="164" fontId="0" fillId="0" borderId="2" xfId="0" applyNumberFormat="1" applyBorder="1"/>
    <xf numFmtId="0" fontId="0" fillId="0" borderId="1" xfId="0" applyBorder="1"/>
    <xf numFmtId="0" fontId="5" fillId="0" borderId="0" xfId="0" applyFont="1" applyAlignment="1">
      <alignment horizontal="left" indent="1"/>
    </xf>
    <xf numFmtId="166" fontId="0" fillId="0" borderId="1" xfId="1" applyNumberFormat="1" applyFont="1" applyBorder="1"/>
    <xf numFmtId="164" fontId="0" fillId="0" borderId="3" xfId="0" applyNumberFormat="1" applyBorder="1"/>
    <xf numFmtId="10" fontId="0" fillId="0" borderId="0" xfId="3" applyNumberFormat="1" applyFont="1"/>
    <xf numFmtId="37" fontId="9" fillId="0" borderId="0" xfId="4" applyFont="1" applyAlignment="1" applyProtection="1">
      <alignment horizontal="center"/>
      <protection locked="0"/>
    </xf>
    <xf numFmtId="168" fontId="0" fillId="0" borderId="0" xfId="3" applyNumberFormat="1" applyFont="1" applyAlignment="1">
      <alignment horizontal="center"/>
    </xf>
    <xf numFmtId="168" fontId="0" fillId="0" borderId="3" xfId="3" applyNumberFormat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10" fontId="0" fillId="0" borderId="0" xfId="3" applyNumberFormat="1" applyFont="1" applyFill="1"/>
    <xf numFmtId="166" fontId="0" fillId="0" borderId="0" xfId="1" applyNumberFormat="1" applyFont="1" applyBorder="1"/>
    <xf numFmtId="10" fontId="0" fillId="0" borderId="0" xfId="3" applyNumberFormat="1" applyFont="1" applyFill="1" applyBorder="1"/>
    <xf numFmtId="10" fontId="0" fillId="0" borderId="1" xfId="3" applyNumberFormat="1" applyFont="1" applyFill="1" applyBorder="1"/>
    <xf numFmtId="166" fontId="0" fillId="0" borderId="2" xfId="1" applyNumberFormat="1" applyFont="1" applyBorder="1"/>
    <xf numFmtId="10" fontId="0" fillId="0" borderId="2" xfId="3" applyNumberFormat="1" applyFont="1" applyBorder="1"/>
    <xf numFmtId="10" fontId="0" fillId="0" borderId="0" xfId="3" applyNumberFormat="1" applyFont="1" applyBorder="1"/>
    <xf numFmtId="0" fontId="10" fillId="0" borderId="0" xfId="0" applyFont="1"/>
    <xf numFmtId="166" fontId="0" fillId="0" borderId="4" xfId="0" applyNumberFormat="1" applyBorder="1"/>
    <xf numFmtId="0" fontId="11" fillId="0" borderId="0" xfId="0" applyFont="1" applyAlignment="1">
      <alignment horizontal="left" indent="1"/>
    </xf>
    <xf numFmtId="164" fontId="2" fillId="0" borderId="1" xfId="0" applyNumberFormat="1" applyFont="1" applyBorder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left" indent="2"/>
    </xf>
    <xf numFmtId="0" fontId="0" fillId="0" borderId="0" xfId="0" applyFill="1"/>
    <xf numFmtId="164" fontId="0" fillId="0" borderId="0" xfId="0" applyNumberFormat="1" applyFill="1"/>
    <xf numFmtId="0" fontId="4" fillId="0" borderId="0" xfId="0" applyFont="1" applyFill="1" applyAlignment="1">
      <alignment horizontal="left" indent="1"/>
    </xf>
    <xf numFmtId="164" fontId="0" fillId="0" borderId="1" xfId="0" applyNumberFormat="1" applyFill="1" applyBorder="1"/>
    <xf numFmtId="168" fontId="0" fillId="0" borderId="0" xfId="3" applyNumberFormat="1" applyFont="1"/>
    <xf numFmtId="169" fontId="0" fillId="0" borderId="0" xfId="0" applyNumberFormat="1"/>
  </cellXfs>
  <cellStyles count="5">
    <cellStyle name="Comma" xfId="1" builtinId="3"/>
    <cellStyle name="Currency" xfId="2" builtinId="4"/>
    <cellStyle name="Normal" xfId="0" builtinId="0"/>
    <cellStyle name="Normal_AECUBIP" xfId="4" xr:uid="{1981581D-8175-494B-97DA-44B1EEB6E41E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C%3A%5CUsers%5Caherna2%5CAppData%5CRoaming%5COpenText%5COTEdit%5CEC_livelink%5Cc80974134%5C4cwk1999%20(1).xls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nm_main\data\USER\spcd\Economic%20Models\BCNM%20Model\SJCC\SJUG%206.5%20ExtExp%201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C%3A%5CUsers%5Caherna2%5CAppData%5CRoaming%5COpenText%5COTEdit%5CEC_livelink%5Cc80974134%5CARC102%200404%20(1).XLS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C%3A%5CUsers%5Caherna2%5CAppData%5CRoaming%5COpenText%5COTEdit%5CEC_livelink%5Cc80974134%5CCopy%20of%20Allocation%20Model%20Dec%202014%20Part%20A%20scenario%20D%20(02-27-15)%20(1).xlsx" TargetMode="External" 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C%3A%5CUsers%5Caherna2%5CAppData%5CRoaming%5COpenText%5COTEdit%5CEC_livelink%5Cc80974134%5CGRAMS-MAR_2013%20(1).xlsm" TargetMode="External" 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C%3A%5CUsers%5Caherna2%5CAppData%5CRoaming%5COpenText%5COTEdit%5CEC_livelink%5Cc80974134%5CDec07%20APS%20Invoice%20(1).xls" TargetMode="External" 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C%3A%5CUsers%5Caherna2%5CAppData%5CRoaming%5COpenText%5COTEdit%5CEC_livelink%5Cc80974134%5C1212%20Def_Fuel%20(1).xls" TargetMode="External" 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C%3A%5CUsers%5Caherna2%5CAppData%5CRoaming%5COpenText%5COTEdit%5CEC_livelink%5Cc80974134%5C1302%20Amortization%20Sched%20(1).xlsx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C%3A%5CUsers%5Caherna2%5CAppData%5CRoaming%5COpenText%5COTEdit%5CEC_livelink%5Cc80974134%5CTEMPLATE-PPMEMO-November%202012%20(1).xls" TargetMode="External" 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C%3A%5CUsers%5Caherna2%5CAppData%5CRoaming%5COpenText%5COTEdit%5CEC_livelink%5Cc80974134%5C1208%20PM%20Purchases%20(1).xlsx" TargetMode="External" 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C%3A%5CUsers%5Caherna2%5CAppData%5CRoaming%5COpenText%5COTEdit%5CEC_livelink%5Cc80974134%5CTEMPLATE-PPMEMO-January%202013%20(1).xls" TargetMode="External" 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C%3A%5CUsers%5Caherna2%5CAppData%5CRoaming%5COpenText%5COTEdit%5CEC_livelink%5Cc80974134%5CImbalance_AUGUST2010b%20(1).xlsx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"/>
      <sheetName val="Apr"/>
      <sheetName val="May"/>
      <sheetName val="Jun"/>
      <sheetName val="Aug"/>
      <sheetName val="July"/>
      <sheetName val="Dec99"/>
      <sheetName val="Nov"/>
      <sheetName val="Oct"/>
      <sheetName val="Sept"/>
      <sheetName val="Current (2)"/>
      <sheetName val="Dec"/>
      <sheetName val="Jan"/>
      <sheetName val="Feb"/>
    </sheetNames>
    <sheetDataSet>
      <sheetData sheetId="0"/>
      <sheetData sheetId="1"/>
      <sheetData sheetId="2"/>
      <sheetData sheetId="3"/>
      <sheetData sheetId="4"/>
      <sheetData sheetId="5">
        <row r="1">
          <cell r="BB1" t="str">
            <v>Four Corners Project Plant Statistics</v>
          </cell>
        </row>
        <row r="39">
          <cell r="BJ39" t="str">
            <v>4C Participants</v>
          </cell>
        </row>
        <row r="42">
          <cell r="BB42" t="str">
            <v>Four Corners Project Plant Statistics</v>
          </cell>
        </row>
        <row r="43">
          <cell r="BB43" t="str">
            <v>uly 1999</v>
          </cell>
        </row>
        <row r="44">
          <cell r="BB44" t="str">
            <v>Four Corner Fuel Allocations between Fixed (Start-Up and No Load) and Generation</v>
          </cell>
        </row>
        <row r="46">
          <cell r="BD46" t="str">
            <v>APS</v>
          </cell>
          <cell r="BE46" t="str">
            <v>EPE</v>
          </cell>
          <cell r="BF46" t="str">
            <v>PNM</v>
          </cell>
          <cell r="BG46" t="str">
            <v>SRP</v>
          </cell>
          <cell r="BH46" t="str">
            <v>SCE</v>
          </cell>
          <cell r="BI46" t="str">
            <v>TEP</v>
          </cell>
          <cell r="BJ46" t="str">
            <v>Unit 4-5</v>
          </cell>
          <cell r="BK46" t="str">
            <v>Units</v>
          </cell>
          <cell r="BL46" t="str">
            <v xml:space="preserve">Total </v>
          </cell>
        </row>
        <row r="47">
          <cell r="BB47" t="str">
            <v>Participant</v>
          </cell>
          <cell r="BC47" t="str">
            <v>%</v>
          </cell>
          <cell r="BD47">
            <v>0.15</v>
          </cell>
          <cell r="BE47">
            <v>7.0000000000000007E-2</v>
          </cell>
          <cell r="BF47">
            <v>0.13</v>
          </cell>
          <cell r="BG47">
            <v>0.1</v>
          </cell>
          <cell r="BH47">
            <v>0.48</v>
          </cell>
          <cell r="BI47">
            <v>7.0000000000000007E-2</v>
          </cell>
          <cell r="BJ47">
            <v>1</v>
          </cell>
          <cell r="BK47" t="str">
            <v>1-2-3</v>
          </cell>
          <cell r="BL47" t="str">
            <v>Plant</v>
          </cell>
        </row>
        <row r="48">
          <cell r="BB48" t="str">
            <v>Coal Burned (Tons)</v>
          </cell>
        </row>
        <row r="49">
          <cell r="BB49" t="str">
            <v>Incremental</v>
          </cell>
          <cell r="BC49" t="str">
            <v>Tons</v>
          </cell>
          <cell r="BD49">
            <v>10470</v>
          </cell>
          <cell r="BE49">
            <v>3393</v>
          </cell>
          <cell r="BF49">
            <v>21359</v>
          </cell>
          <cell r="BG49">
            <v>17640</v>
          </cell>
          <cell r="BH49">
            <v>26115</v>
          </cell>
          <cell r="BI49">
            <v>10198</v>
          </cell>
          <cell r="BJ49">
            <v>89175</v>
          </cell>
          <cell r="BK49">
            <v>25912</v>
          </cell>
          <cell r="BL49">
            <v>115087</v>
          </cell>
        </row>
        <row r="50">
          <cell r="BB50" t="str">
            <v xml:space="preserve">Contract </v>
          </cell>
          <cell r="BC50" t="str">
            <v>Tons</v>
          </cell>
          <cell r="BD50">
            <v>76791</v>
          </cell>
          <cell r="BE50">
            <v>30533</v>
          </cell>
          <cell r="BF50">
            <v>54922</v>
          </cell>
          <cell r="BG50">
            <v>41160</v>
          </cell>
          <cell r="BH50">
            <v>235030</v>
          </cell>
          <cell r="BI50">
            <v>30593</v>
          </cell>
          <cell r="BJ50">
            <v>469029</v>
          </cell>
          <cell r="BK50">
            <v>190019</v>
          </cell>
          <cell r="BL50">
            <v>659048</v>
          </cell>
        </row>
        <row r="51">
          <cell r="BB51" t="str">
            <v>Total</v>
          </cell>
          <cell r="BD51">
            <v>87261</v>
          </cell>
          <cell r="BE51">
            <v>33926</v>
          </cell>
          <cell r="BF51">
            <v>76281</v>
          </cell>
          <cell r="BG51">
            <v>58800</v>
          </cell>
          <cell r="BH51">
            <v>261145</v>
          </cell>
          <cell r="BI51">
            <v>40791</v>
          </cell>
          <cell r="BJ51">
            <v>558204</v>
          </cell>
          <cell r="BK51">
            <v>215931</v>
          </cell>
          <cell r="BL51">
            <v>774135</v>
          </cell>
        </row>
        <row r="52">
          <cell r="BB52" t="str">
            <v>Gas Burned (MCF)</v>
          </cell>
        </row>
        <row r="53">
          <cell r="BB53" t="str">
            <v>Participants % of Fixed</v>
          </cell>
          <cell r="BD53">
            <v>0.15</v>
          </cell>
          <cell r="BE53">
            <v>7.0000000000000007E-2</v>
          </cell>
          <cell r="BF53">
            <v>0.13</v>
          </cell>
          <cell r="BG53">
            <v>0.1</v>
          </cell>
          <cell r="BH53">
            <v>0.48</v>
          </cell>
          <cell r="BI53">
            <v>7.0000000000000007E-2</v>
          </cell>
          <cell r="BJ53">
            <v>1</v>
          </cell>
        </row>
        <row r="54">
          <cell r="BB54" t="str">
            <v xml:space="preserve"> Fixed (MCF)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L54">
            <v>0</v>
          </cell>
        </row>
        <row r="55">
          <cell r="BB55" t="str">
            <v xml:space="preserve"> Generation (MCF)</v>
          </cell>
          <cell r="BD55">
            <v>1151.8399999999999</v>
          </cell>
          <cell r="BE55">
            <v>447.79</v>
          </cell>
          <cell r="BF55">
            <v>1006.87</v>
          </cell>
          <cell r="BG55">
            <v>776.12</v>
          </cell>
          <cell r="BH55">
            <v>3446.97</v>
          </cell>
          <cell r="BI55">
            <v>538.41</v>
          </cell>
          <cell r="BJ55">
            <v>7368</v>
          </cell>
          <cell r="BK55" t="str">
            <v xml:space="preserve"> </v>
          </cell>
          <cell r="BL55" t="str">
            <v xml:space="preserve"> </v>
          </cell>
        </row>
        <row r="56">
          <cell r="BB56" t="str">
            <v>Total Gas Burned for Generation (MCF)</v>
          </cell>
          <cell r="BD56">
            <v>1151.8399999999999</v>
          </cell>
          <cell r="BE56">
            <v>447.79</v>
          </cell>
          <cell r="BF56">
            <v>1006.87</v>
          </cell>
          <cell r="BG56">
            <v>776.12</v>
          </cell>
          <cell r="BH56">
            <v>3446.97</v>
          </cell>
          <cell r="BI56">
            <v>538.41</v>
          </cell>
          <cell r="BJ56">
            <v>7368</v>
          </cell>
          <cell r="BK56">
            <v>32198.6</v>
          </cell>
          <cell r="BL56">
            <v>39566.6</v>
          </cell>
        </row>
        <row r="57">
          <cell r="BK57" t="str">
            <v>.</v>
          </cell>
        </row>
        <row r="58">
          <cell r="BB58" t="str">
            <v>Participant % of Common and Related</v>
          </cell>
          <cell r="BD58">
            <v>0.15</v>
          </cell>
          <cell r="BE58">
            <v>7.0000000000000007E-2</v>
          </cell>
          <cell r="BF58">
            <v>0.13</v>
          </cell>
          <cell r="BG58">
            <v>0.1</v>
          </cell>
          <cell r="BH58">
            <v>0.48</v>
          </cell>
          <cell r="BI58">
            <v>7.0000000000000007E-2</v>
          </cell>
        </row>
        <row r="59">
          <cell r="BB59" t="str">
            <v>Common and Related (MCF)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</row>
        <row r="61">
          <cell r="BB61" t="str">
            <v>Total Gas to Participants (MCF)</v>
          </cell>
          <cell r="BD61">
            <v>1151.8399999999999</v>
          </cell>
          <cell r="BE61">
            <v>447.79</v>
          </cell>
          <cell r="BF61">
            <v>1006.87</v>
          </cell>
          <cell r="BG61">
            <v>776.12</v>
          </cell>
          <cell r="BH61">
            <v>3446.97</v>
          </cell>
          <cell r="BI61">
            <v>538.41</v>
          </cell>
          <cell r="BJ61">
            <v>7368</v>
          </cell>
          <cell r="BK61">
            <v>32198.6</v>
          </cell>
          <cell r="BL61">
            <v>39566.6</v>
          </cell>
        </row>
        <row r="62">
          <cell r="BB62" t="str">
            <v>Fuel Burned (MMBTU)</v>
          </cell>
        </row>
        <row r="63">
          <cell r="BB63" t="str">
            <v>Incremental Coal</v>
          </cell>
          <cell r="BD63">
            <v>185318.8</v>
          </cell>
          <cell r="BE63">
            <v>60038.9</v>
          </cell>
          <cell r="BF63">
            <v>377995.6</v>
          </cell>
          <cell r="BG63">
            <v>312180.2</v>
          </cell>
          <cell r="BH63">
            <v>462160.6</v>
          </cell>
          <cell r="BI63">
            <v>180473.2</v>
          </cell>
          <cell r="BJ63">
            <v>1578167.3</v>
          </cell>
          <cell r="BK63">
            <v>458486</v>
          </cell>
          <cell r="BL63">
            <v>2036653.3</v>
          </cell>
        </row>
        <row r="64">
          <cell r="BB64" t="str">
            <v>Contract Coal</v>
          </cell>
          <cell r="BD64">
            <v>1359004.8</v>
          </cell>
          <cell r="BE64">
            <v>540350.30000000005</v>
          </cell>
          <cell r="BF64">
            <v>971988.7</v>
          </cell>
          <cell r="BG64">
            <v>728420.5</v>
          </cell>
          <cell r="BH64">
            <v>4159445.5</v>
          </cell>
          <cell r="BI64">
            <v>541419.69999999995</v>
          </cell>
          <cell r="BJ64">
            <v>8300629.5</v>
          </cell>
          <cell r="BK64">
            <v>3362230.7</v>
          </cell>
          <cell r="BL64">
            <v>11662860.199999999</v>
          </cell>
        </row>
        <row r="65">
          <cell r="BB65" t="str">
            <v>Total Coal</v>
          </cell>
          <cell r="BD65">
            <v>1544323.6</v>
          </cell>
          <cell r="BE65">
            <v>600389.20000000007</v>
          </cell>
          <cell r="BF65">
            <v>1349984.2999999998</v>
          </cell>
          <cell r="BG65">
            <v>1040600.7</v>
          </cell>
          <cell r="BH65">
            <v>4621606.0999999996</v>
          </cell>
          <cell r="BI65">
            <v>721892.89999999991</v>
          </cell>
          <cell r="BJ65">
            <v>9878796.8000000007</v>
          </cell>
          <cell r="BK65">
            <v>3820716.7</v>
          </cell>
          <cell r="BL65">
            <v>13699513.5</v>
          </cell>
        </row>
        <row r="67">
          <cell r="BB67" t="str">
            <v>Gas for Generation</v>
          </cell>
          <cell r="BC67">
            <v>1.0070000000000001</v>
          </cell>
          <cell r="BD67">
            <v>1159.9000000000005</v>
          </cell>
          <cell r="BE67">
            <v>450.9</v>
          </cell>
          <cell r="BF67">
            <v>1013.9</v>
          </cell>
          <cell r="BG67">
            <v>781.6</v>
          </cell>
          <cell r="BH67">
            <v>3471.1</v>
          </cell>
          <cell r="BI67">
            <v>542.20000000000005</v>
          </cell>
          <cell r="BJ67">
            <v>7419.6</v>
          </cell>
          <cell r="BK67">
            <v>32424</v>
          </cell>
          <cell r="BL67">
            <v>39843.599999999999</v>
          </cell>
        </row>
        <row r="68">
          <cell r="BB68" t="str">
            <v>Total Gas</v>
          </cell>
          <cell r="BD68">
            <v>1159.9000000000005</v>
          </cell>
          <cell r="BE68">
            <v>450.9</v>
          </cell>
          <cell r="BF68">
            <v>1013.9</v>
          </cell>
          <cell r="BG68">
            <v>781.6</v>
          </cell>
          <cell r="BH68">
            <v>3471.1</v>
          </cell>
          <cell r="BI68">
            <v>542.20000000000005</v>
          </cell>
          <cell r="BJ68">
            <v>7419.6</v>
          </cell>
          <cell r="BK68">
            <v>32424</v>
          </cell>
          <cell r="BL68">
            <v>39843.599999999999</v>
          </cell>
        </row>
        <row r="69">
          <cell r="BB69" t="str">
            <v>Fuel Cost (Dollars)</v>
          </cell>
        </row>
        <row r="70">
          <cell r="BB70" t="str">
            <v>Incremental Coal</v>
          </cell>
          <cell r="BD70">
            <v>126057.93</v>
          </cell>
          <cell r="BE70">
            <v>40839.769999999997</v>
          </cell>
          <cell r="BF70">
            <v>257120.91</v>
          </cell>
          <cell r="BG70">
            <v>212351.81</v>
          </cell>
          <cell r="BH70">
            <v>314371.78999999998</v>
          </cell>
          <cell r="BI70">
            <v>122761.82</v>
          </cell>
          <cell r="BJ70">
            <v>1073504.03</v>
          </cell>
          <cell r="BK70">
            <v>311872.26</v>
          </cell>
          <cell r="BL70">
            <v>1385376.29</v>
          </cell>
        </row>
        <row r="71">
          <cell r="BB71" t="str">
            <v>Contract Coal</v>
          </cell>
          <cell r="BD71">
            <v>4986313.22</v>
          </cell>
          <cell r="BE71">
            <v>570688.72</v>
          </cell>
          <cell r="BF71">
            <v>1026561.82</v>
          </cell>
          <cell r="BG71">
            <v>769318.28</v>
          </cell>
          <cell r="BH71">
            <v>4392981.05</v>
          </cell>
          <cell r="BI71">
            <v>571818.16</v>
          </cell>
          <cell r="BJ71">
            <v>12317681.25</v>
          </cell>
          <cell r="BK71">
            <v>3551005.96</v>
          </cell>
          <cell r="BL71">
            <v>15868687.210000001</v>
          </cell>
        </row>
        <row r="72">
          <cell r="BB72" t="str">
            <v>Total Coal</v>
          </cell>
          <cell r="BD72">
            <v>5112371.1499999994</v>
          </cell>
          <cell r="BE72">
            <v>611528.49</v>
          </cell>
          <cell r="BF72">
            <v>1283682.73</v>
          </cell>
          <cell r="BG72">
            <v>981670.09000000008</v>
          </cell>
          <cell r="BH72">
            <v>4707352.84</v>
          </cell>
          <cell r="BI72">
            <v>694579.98</v>
          </cell>
          <cell r="BJ72">
            <v>13391185.279999999</v>
          </cell>
          <cell r="BK72">
            <v>3862878.2199999997</v>
          </cell>
          <cell r="BL72">
            <v>17254063.5</v>
          </cell>
        </row>
        <row r="74">
          <cell r="BB74" t="str">
            <v>Gas for Generation</v>
          </cell>
          <cell r="BD74">
            <v>3179.09</v>
          </cell>
          <cell r="BE74">
            <v>1235.9000000000001</v>
          </cell>
          <cell r="BF74">
            <v>2778.96</v>
          </cell>
          <cell r="BG74">
            <v>2142.09</v>
          </cell>
          <cell r="BH74">
            <v>9513.6299999999992</v>
          </cell>
          <cell r="BI74">
            <v>1486.01</v>
          </cell>
          <cell r="BJ74">
            <v>20335.679999999997</v>
          </cell>
          <cell r="BK74">
            <v>88868.13</v>
          </cell>
          <cell r="BL74">
            <v>109203.81</v>
          </cell>
        </row>
        <row r="75">
          <cell r="BB75" t="str">
            <v>Common and Related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</row>
        <row r="76">
          <cell r="BB76" t="str">
            <v>Total Gas</v>
          </cell>
          <cell r="BD76">
            <v>3179.09</v>
          </cell>
          <cell r="BE76">
            <v>1235.9000000000001</v>
          </cell>
          <cell r="BF76">
            <v>2778.96</v>
          </cell>
          <cell r="BG76">
            <v>2142.09</v>
          </cell>
          <cell r="BH76">
            <v>9513.6299999999992</v>
          </cell>
          <cell r="BI76">
            <v>1486.01</v>
          </cell>
          <cell r="BJ76">
            <v>20335.679999999997</v>
          </cell>
          <cell r="BK76">
            <v>88868.13</v>
          </cell>
          <cell r="BL76">
            <v>109203.81</v>
          </cell>
        </row>
        <row r="80">
          <cell r="BB80" t="str">
            <v xml:space="preserve"> </v>
          </cell>
        </row>
        <row r="81">
          <cell r="BB81" t="str">
            <v xml:space="preserve"> </v>
          </cell>
        </row>
        <row r="85">
          <cell r="BB85" t="str">
            <v xml:space="preserve">BASIC DATA FOR </v>
          </cell>
          <cell r="BD85" t="str">
            <v>uly 1999</v>
          </cell>
        </row>
        <row r="87">
          <cell r="BE87" t="str">
            <v>Agreement # 1</v>
          </cell>
          <cell r="BG87" t="str">
            <v>Agreement # 2</v>
          </cell>
          <cell r="BI87" t="str">
            <v>Total</v>
          </cell>
        </row>
        <row r="88">
          <cell r="BE88" t="str">
            <v>-</v>
          </cell>
          <cell r="BG88" t="str">
            <v>-</v>
          </cell>
          <cell r="BI88" t="str">
            <v>-</v>
          </cell>
        </row>
        <row r="89">
          <cell r="BB89" t="str">
            <v>MMBTU from Utah Invoice WKSHT B</v>
          </cell>
          <cell r="BE89">
            <v>3820716.7</v>
          </cell>
          <cell r="BG89">
            <v>9878796.8000000007</v>
          </cell>
          <cell r="BI89">
            <v>13699513.5</v>
          </cell>
        </row>
        <row r="90">
          <cell r="BB90" t="str">
            <v>Dollars from Utah Invoice WKSHT B</v>
          </cell>
          <cell r="BE90">
            <v>4886580.88</v>
          </cell>
          <cell r="BG90">
            <v>12367482.620000001</v>
          </cell>
          <cell r="BI90">
            <v>17254063.5</v>
          </cell>
        </row>
        <row r="91">
          <cell r="BB91" t="str">
            <v>Tons from Utah Invoice WKSHT B</v>
          </cell>
          <cell r="BE91">
            <v>215931</v>
          </cell>
          <cell r="BG91">
            <v>558204</v>
          </cell>
          <cell r="BI91">
            <v>774135</v>
          </cell>
        </row>
        <row r="93">
          <cell r="BH93" t="str">
            <v>INV CHECK -&gt;</v>
          </cell>
          <cell r="BI93">
            <v>17254063.5</v>
          </cell>
        </row>
        <row r="96">
          <cell r="BB96" t="str">
            <v>FOB Price:   Average $/Ton</v>
          </cell>
          <cell r="BE96">
            <v>22.288184000000001</v>
          </cell>
        </row>
        <row r="97">
          <cell r="BB97" t="str">
            <v xml:space="preserve">             Average c/MMBTU</v>
          </cell>
          <cell r="BE97">
            <v>125.94654199999999</v>
          </cell>
        </row>
        <row r="100">
          <cell r="BE100" t="str">
            <v>MMBTU</v>
          </cell>
          <cell r="BG100" t="str">
            <v>Tons</v>
          </cell>
          <cell r="BI100" t="str">
            <v>$</v>
          </cell>
        </row>
        <row r="101">
          <cell r="BB101" t="str">
            <v>For Unit 4 &amp; Unit 5 total</v>
          </cell>
          <cell r="BE101" t="str">
            <v>-</v>
          </cell>
          <cell r="BG101" t="str">
            <v>-</v>
          </cell>
          <cell r="BI101" t="str">
            <v>-</v>
          </cell>
        </row>
        <row r="102">
          <cell r="BB102" t="str">
            <v xml:space="preserve">Coal Fuel Burned: </v>
          </cell>
          <cell r="BE102">
            <v>9878796.8000000007</v>
          </cell>
          <cell r="BG102">
            <v>558204</v>
          </cell>
          <cell r="BI102">
            <v>10013628.01</v>
          </cell>
        </row>
        <row r="103">
          <cell r="BB103" t="str">
            <v>Residual Waste</v>
          </cell>
          <cell r="BI103">
            <v>29500.34</v>
          </cell>
        </row>
        <row r="104">
          <cell r="BB104" t="str">
            <v>Coal Handling :</v>
          </cell>
          <cell r="BI104">
            <v>485915.81</v>
          </cell>
        </row>
        <row r="105">
          <cell r="BB105" t="str">
            <v>For  4C Common:</v>
          </cell>
        </row>
        <row r="106">
          <cell r="BB106" t="str">
            <v>Coal Handling :</v>
          </cell>
          <cell r="BD106">
            <v>54589.17</v>
          </cell>
          <cell r="BE106" t="str">
            <v>x .7242</v>
          </cell>
          <cell r="BI106">
            <v>39533.480000000003</v>
          </cell>
        </row>
        <row r="107">
          <cell r="BG107" t="str">
            <v>Total Coal Expense</v>
          </cell>
          <cell r="BI107">
            <v>10568577.640000001</v>
          </cell>
        </row>
        <row r="113">
          <cell r="BB113" t="str">
            <v>Coal Burned:   $/Ton</v>
          </cell>
          <cell r="BE113">
            <v>7.0822999999999997E-2</v>
          </cell>
        </row>
        <row r="114">
          <cell r="BB114" t="str">
            <v>Coal Burned:   c/MMBTU</v>
          </cell>
          <cell r="BE114">
            <v>0.40018500000000001</v>
          </cell>
        </row>
        <row r="115">
          <cell r="BB115" t="str">
            <v>Coal Burned:   Mills/Kwh</v>
          </cell>
          <cell r="BE115">
            <v>5.0486000000000003E-2</v>
          </cell>
        </row>
        <row r="117">
          <cell r="BB117" t="str">
            <v>GAS BURNED:</v>
          </cell>
          <cell r="BE117" t="str">
            <v>MMBTU</v>
          </cell>
          <cell r="BG117" t="str">
            <v>Mcf</v>
          </cell>
          <cell r="BI117" t="str">
            <v>$</v>
          </cell>
        </row>
        <row r="118">
          <cell r="BE118" t="str">
            <v>-</v>
          </cell>
          <cell r="BG118" t="str">
            <v>-</v>
          </cell>
          <cell r="BI118" t="str">
            <v>-</v>
          </cell>
        </row>
        <row r="119">
          <cell r="BE119">
            <v>7419.6</v>
          </cell>
          <cell r="BG119">
            <v>7368</v>
          </cell>
          <cell r="BI119">
            <v>20335.679999999997</v>
          </cell>
        </row>
        <row r="122">
          <cell r="BB122" t="str">
            <v>Gas Burned:    c/Mcf   (FOB &amp; Burned)</v>
          </cell>
          <cell r="BE122">
            <v>276</v>
          </cell>
        </row>
        <row r="123">
          <cell r="BB123" t="str">
            <v xml:space="preserve">               c/MMBTU (FOB &amp; Burned)</v>
          </cell>
          <cell r="BE123">
            <v>274.08054299999998</v>
          </cell>
        </row>
        <row r="124">
          <cell r="BB124" t="str">
            <v xml:space="preserve">               Mills/Kwh</v>
          </cell>
          <cell r="BE124">
            <v>2.597E-2</v>
          </cell>
        </row>
        <row r="125">
          <cell r="BG125" t="str">
            <v>MMBTU</v>
          </cell>
          <cell r="BI125" t="str">
            <v>$</v>
          </cell>
        </row>
        <row r="126">
          <cell r="BG126" t="str">
            <v>-</v>
          </cell>
          <cell r="BI126" t="str">
            <v>-</v>
          </cell>
        </row>
        <row r="127">
          <cell r="BB127" t="str">
            <v>Total Fuel Burned</v>
          </cell>
          <cell r="BG127">
            <v>9886216.4000000004</v>
          </cell>
          <cell r="BI127">
            <v>20335.679999999997</v>
          </cell>
        </row>
        <row r="128">
          <cell r="BB128" t="str">
            <v>Total Fuel Burned  c/MMBTU</v>
          </cell>
          <cell r="BI128">
            <v>0.20569699999999999</v>
          </cell>
        </row>
        <row r="129">
          <cell r="BB129" t="str">
            <v>Total Fuel Burned  MILLS/KWH</v>
          </cell>
          <cell r="BI129">
            <v>2.597E-2</v>
          </cell>
        </row>
        <row r="132">
          <cell r="BB132" t="str">
            <v>Net Adjusted Participation   (Mwh)</v>
          </cell>
          <cell r="BD132">
            <v>783058.36240999994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leDetails"/>
      <sheetName val="Sales_Schedule_6.5M"/>
      <sheetName val="Sales_Schedule_8.1M"/>
      <sheetName val="MP_PNM_8.1M_Extension"/>
      <sheetName val="MP_PNM_6.5M_Extension"/>
      <sheetName val="CapP50_6.5_OCT_Sanction"/>
      <sheetName val="Cap_FY02_Budget"/>
      <sheetName val="MinePlanData"/>
      <sheetName val="Cap_PNM_8.1_Ext"/>
      <sheetName val="Cap_PNM_6.5_Ext"/>
      <sheetName val="MP_P50_OCT_Sanction"/>
      <sheetName val="MP FY02 Budget"/>
      <sheetName val="CostSum"/>
      <sheetName val="UC_P50_OCT_Sanction"/>
      <sheetName val="UC_PNM_ Extended"/>
      <sheetName val="UC_FY02_Budget"/>
      <sheetName val="RoofSupport"/>
      <sheetName val="Receding Face"/>
      <sheetName val="Staff_P50_15AUG2000"/>
      <sheetName val="SalesbyQtr"/>
      <sheetName val="Staff_PNM_Extended"/>
      <sheetName val="Staff_FY02_Budget"/>
      <sheetName val="Labor Rate"/>
      <sheetName val="Staffing"/>
      <sheetName val="CY_DataSum"/>
      <sheetName val="OpCost"/>
      <sheetName val="Capital"/>
      <sheetName val="FY_Data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RC_102_Summary_Query"/>
    </sheetNames>
    <sheetDataSet>
      <sheetData sheetId="0" refreshError="1"/>
      <sheetData sheetId="1" refreshError="1">
        <row r="1">
          <cell r="A1" t="str">
            <v>TRV_REV_CODE</v>
          </cell>
          <cell r="B1" t="str">
            <v>JURIS_CODE</v>
          </cell>
          <cell r="C1" t="str">
            <v>REV_CLASS_NAME</v>
          </cell>
          <cell r="D1" t="str">
            <v>SumOfSumOfTRV_CUSTOMERS</v>
          </cell>
          <cell r="E1" t="str">
            <v>SumOfSumOfTRV_BASE</v>
          </cell>
          <cell r="F1" t="str">
            <v>SumOfSumOfTRV_TOT_TAX</v>
          </cell>
          <cell r="G1" t="str">
            <v>SumOfSumOfTRV_FUEL</v>
          </cell>
          <cell r="H1" t="str">
            <v>SumOfSumOfGROSS_REV</v>
          </cell>
          <cell r="I1" t="str">
            <v>SumOfSumOfTRV_TOT_KWH</v>
          </cell>
          <cell r="J1" t="str">
            <v>SumOfSumOfTRV_INACT_MTRS</v>
          </cell>
          <cell r="K1" t="str">
            <v>SumOfSumOfTRV_ACT_MTRS</v>
          </cell>
          <cell r="L1" t="str">
            <v>SumOfSumOfTRV_LAMPS</v>
          </cell>
        </row>
        <row r="2">
          <cell r="A2" t="str">
            <v>1</v>
          </cell>
          <cell r="B2" t="str">
            <v>01</v>
          </cell>
          <cell r="C2" t="str">
            <v>Residential</v>
          </cell>
          <cell r="D2">
            <v>224136</v>
          </cell>
          <cell r="E2">
            <v>8356999.3799999999</v>
          </cell>
          <cell r="F2">
            <v>12121.81</v>
          </cell>
          <cell r="G2">
            <v>2480150.36</v>
          </cell>
          <cell r="H2">
            <v>10849271.550000001</v>
          </cell>
          <cell r="I2">
            <v>98417759</v>
          </cell>
          <cell r="J2">
            <v>7086</v>
          </cell>
          <cell r="K2">
            <v>234798</v>
          </cell>
          <cell r="L2">
            <v>1524</v>
          </cell>
        </row>
        <row r="3">
          <cell r="A3" t="str">
            <v>1</v>
          </cell>
          <cell r="B3" t="str">
            <v>02</v>
          </cell>
          <cell r="C3" t="str">
            <v>Residential</v>
          </cell>
          <cell r="D3">
            <v>68210</v>
          </cell>
          <cell r="E3">
            <v>3478451.55</v>
          </cell>
          <cell r="F3">
            <v>246536.98</v>
          </cell>
          <cell r="G3">
            <v>515856.02</v>
          </cell>
          <cell r="H3">
            <v>4240844.55</v>
          </cell>
          <cell r="I3">
            <v>34144191</v>
          </cell>
          <cell r="J3">
            <v>3363</v>
          </cell>
          <cell r="K3">
            <v>79431</v>
          </cell>
          <cell r="L3">
            <v>2881</v>
          </cell>
        </row>
        <row r="4">
          <cell r="A4" t="str">
            <v>3</v>
          </cell>
          <cell r="B4" t="str">
            <v>01</v>
          </cell>
          <cell r="C4" t="str">
            <v>Commercial and industrial - small</v>
          </cell>
          <cell r="D4">
            <v>22560</v>
          </cell>
          <cell r="E4">
            <v>10163577.82</v>
          </cell>
          <cell r="F4">
            <v>849556.06</v>
          </cell>
          <cell r="G4">
            <v>3281680.07</v>
          </cell>
          <cell r="H4">
            <v>14294813.949999999</v>
          </cell>
          <cell r="I4">
            <v>130323885</v>
          </cell>
          <cell r="J4">
            <v>1936</v>
          </cell>
          <cell r="K4">
            <v>30429</v>
          </cell>
          <cell r="L4">
            <v>6643</v>
          </cell>
        </row>
        <row r="5">
          <cell r="A5" t="str">
            <v>3</v>
          </cell>
          <cell r="B5" t="str">
            <v>02</v>
          </cell>
          <cell r="C5" t="str">
            <v>Commercial and industrial - small</v>
          </cell>
          <cell r="D5">
            <v>7994</v>
          </cell>
          <cell r="E5">
            <v>2735530.11</v>
          </cell>
          <cell r="F5">
            <v>198624.52</v>
          </cell>
          <cell r="G5">
            <v>517914.6</v>
          </cell>
          <cell r="H5">
            <v>3452069.23</v>
          </cell>
          <cell r="I5">
            <v>34318070</v>
          </cell>
          <cell r="J5">
            <v>608</v>
          </cell>
          <cell r="K5">
            <v>11386</v>
          </cell>
          <cell r="L5">
            <v>1913</v>
          </cell>
        </row>
        <row r="6">
          <cell r="A6" t="str">
            <v>4</v>
          </cell>
          <cell r="B6" t="str">
            <v>01</v>
          </cell>
          <cell r="C6" t="str">
            <v>Commercial and industrial - large</v>
          </cell>
          <cell r="D6">
            <v>111</v>
          </cell>
          <cell r="E6">
            <v>3148040.92</v>
          </cell>
          <cell r="F6">
            <v>72732.36</v>
          </cell>
          <cell r="G6">
            <v>2317332.63</v>
          </cell>
          <cell r="H6">
            <v>5538105.9100000001</v>
          </cell>
          <cell r="I6">
            <v>94779387</v>
          </cell>
          <cell r="J6">
            <v>0</v>
          </cell>
          <cell r="K6">
            <v>264</v>
          </cell>
          <cell r="L6">
            <v>88</v>
          </cell>
        </row>
        <row r="7">
          <cell r="A7" t="str">
            <v>4</v>
          </cell>
          <cell r="B7" t="str">
            <v>02</v>
          </cell>
          <cell r="C7" t="str">
            <v>Commercial and industrial - large</v>
          </cell>
          <cell r="D7">
            <v>27</v>
          </cell>
          <cell r="E7">
            <v>381559.57</v>
          </cell>
          <cell r="F7">
            <v>32292.44</v>
          </cell>
          <cell r="G7">
            <v>123416.49</v>
          </cell>
          <cell r="H7">
            <v>537268.5</v>
          </cell>
          <cell r="I7">
            <v>8718863</v>
          </cell>
          <cell r="J7">
            <v>0</v>
          </cell>
          <cell r="K7">
            <v>64</v>
          </cell>
          <cell r="L7">
            <v>0</v>
          </cell>
        </row>
        <row r="8">
          <cell r="A8" t="str">
            <v>5</v>
          </cell>
          <cell r="B8" t="str">
            <v>01</v>
          </cell>
          <cell r="C8" t="str">
            <v>Public street and highway lighting</v>
          </cell>
          <cell r="D8">
            <v>221</v>
          </cell>
          <cell r="E8">
            <v>270087.71999999997</v>
          </cell>
          <cell r="F8">
            <v>0</v>
          </cell>
          <cell r="G8">
            <v>80918.75</v>
          </cell>
          <cell r="H8">
            <v>351006.47</v>
          </cell>
          <cell r="I8">
            <v>3211060</v>
          </cell>
          <cell r="J8">
            <v>0</v>
          </cell>
          <cell r="K8">
            <v>0</v>
          </cell>
          <cell r="L8">
            <v>34215</v>
          </cell>
        </row>
        <row r="9">
          <cell r="A9" t="str">
            <v>5</v>
          </cell>
          <cell r="B9" t="str">
            <v>02</v>
          </cell>
          <cell r="C9" t="str">
            <v>Public street and highway lighting</v>
          </cell>
          <cell r="D9">
            <v>21</v>
          </cell>
          <cell r="E9">
            <v>35083.71</v>
          </cell>
          <cell r="F9">
            <v>0</v>
          </cell>
          <cell r="G9">
            <v>3904.91</v>
          </cell>
          <cell r="H9">
            <v>38988.620000000003</v>
          </cell>
          <cell r="I9">
            <v>258432</v>
          </cell>
          <cell r="J9">
            <v>0</v>
          </cell>
          <cell r="K9">
            <v>0</v>
          </cell>
          <cell r="L9">
            <v>2854</v>
          </cell>
        </row>
        <row r="10">
          <cell r="A10" t="str">
            <v>6</v>
          </cell>
          <cell r="B10" t="str">
            <v>01</v>
          </cell>
          <cell r="C10" t="str">
            <v>Other sales to public authorities</v>
          </cell>
          <cell r="D10">
            <v>3079</v>
          </cell>
          <cell r="E10">
            <v>3544095.03</v>
          </cell>
          <cell r="F10">
            <v>0</v>
          </cell>
          <cell r="G10">
            <v>1497250.22</v>
          </cell>
          <cell r="H10">
            <v>5041345.25</v>
          </cell>
          <cell r="I10">
            <v>61507731</v>
          </cell>
          <cell r="J10">
            <v>1</v>
          </cell>
          <cell r="K10">
            <v>4357</v>
          </cell>
          <cell r="L10">
            <v>2607</v>
          </cell>
        </row>
        <row r="11">
          <cell r="A11" t="str">
            <v>6</v>
          </cell>
          <cell r="B11" t="str">
            <v>02</v>
          </cell>
          <cell r="C11" t="str">
            <v>Other sales to public authorities</v>
          </cell>
          <cell r="D11">
            <v>1196</v>
          </cell>
          <cell r="E11">
            <v>1924511.42</v>
          </cell>
          <cell r="F11">
            <v>0</v>
          </cell>
          <cell r="G11">
            <v>431258.52</v>
          </cell>
          <cell r="H11">
            <v>2355769.94</v>
          </cell>
          <cell r="I11">
            <v>29722375</v>
          </cell>
          <cell r="J11">
            <v>0</v>
          </cell>
          <cell r="K11">
            <v>2157</v>
          </cell>
          <cell r="L11">
            <v>256</v>
          </cell>
        </row>
        <row r="12">
          <cell r="A12" t="str">
            <v>7</v>
          </cell>
          <cell r="B12" t="str">
            <v>03</v>
          </cell>
          <cell r="C12" t="str">
            <v>Sales for Resale</v>
          </cell>
          <cell r="D12">
            <v>1</v>
          </cell>
          <cell r="E12">
            <v>151721.25</v>
          </cell>
          <cell r="F12">
            <v>0</v>
          </cell>
          <cell r="G12">
            <v>0</v>
          </cell>
          <cell r="H12">
            <v>151721.25</v>
          </cell>
          <cell r="I12">
            <v>3710163</v>
          </cell>
          <cell r="J12">
            <v>0</v>
          </cell>
          <cell r="K12">
            <v>3</v>
          </cell>
          <cell r="L12">
            <v>0</v>
          </cell>
        </row>
        <row r="13">
          <cell r="A13" t="str">
            <v>9</v>
          </cell>
          <cell r="B13" t="str">
            <v>01</v>
          </cell>
          <cell r="C13" t="str">
            <v>CFE</v>
          </cell>
          <cell r="D13">
            <v>0</v>
          </cell>
          <cell r="E13">
            <v>113508</v>
          </cell>
          <cell r="F13">
            <v>3265</v>
          </cell>
          <cell r="G13">
            <v>0</v>
          </cell>
          <cell r="H13">
            <v>116773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PT"/>
      <sheetName val="___snlqueryparms"/>
      <sheetName val="CPN"/>
      <sheetName val="PBD"/>
      <sheetName val="PBL"/>
      <sheetName val="AND"/>
      <sheetName val="CTA"/>
      <sheetName val="CNA"/>
      <sheetName val="ANL"/>
      <sheetName val="Export"/>
    </sheetNames>
    <sheetDataSet>
      <sheetData sheetId="0">
        <row r="1">
          <cell r="G1">
            <v>8760</v>
          </cell>
        </row>
      </sheetData>
      <sheetData sheetId="1">
        <row r="6">
          <cell r="C6" t="str">
            <v>FOR THE BASE PERIOD ENDED DECEMBER 31, 2014</v>
          </cell>
        </row>
        <row r="20">
          <cell r="X2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1a.DECRIPTION-NOTES"/>
      <sheetName val="1b.PATHING RECEIPT MAPS"/>
      <sheetName val="      "/>
      <sheetName val="2a.GENERAL and PPA INPUT"/>
      <sheetName val="2b.INTER CAPACITY-RESERV INPUT"/>
      <sheetName val="2c.INTER SHRINKAGE INPUT"/>
      <sheetName val="2d.INTER MAINLINE INPUT"/>
      <sheetName val="2e.INTRA INPUT"/>
      <sheetName val="2f.Gas Storage INPUT"/>
      <sheetName val="2g.GRAMS Change Log"/>
      <sheetName val=" "/>
      <sheetName val="3a.iPYRAMID GAS PRICE CALC"/>
      <sheetName val="3b.PYRAMID PIPELINE CAP CHECK"/>
      <sheetName val="  _"/>
      <sheetName val="4a.IFERC, GDA INDEX PRICE SUM"/>
      <sheetName val="4bb.INTER PRICE DTH SUPPLIER"/>
      <sheetName val="4b.INTER PRICE DTH SUPPLIER CHK"/>
      <sheetName val="4c.FDD-SUPPLR RECEIPT PRICE DTH"/>
      <sheetName val="4d.FDD-SUPPLR DELIVERED DTH"/>
      <sheetName val="4e.INTER DAILY PRICE DTH PLANT"/>
      <sheetName val="4f.DLVRD PRICE SUMMARY"/>
      <sheetName val="______"/>
      <sheetName val="5a.INTRA INDEX PRICE SUMMARY"/>
      <sheetName val="5b. INTRASTATE DETAIL-VOL-EXP"/>
      <sheetName val="     "/>
      <sheetName val="6.ZaiNet DATA"/>
      <sheetName val="    "/>
      <sheetName val="7.MONTHLY IMBALANCE"/>
      <sheetName val="       _"/>
      <sheetName val="8.Storage DAILY LOG "/>
      <sheetName val="_____"/>
      <sheetName val="9.DAILY EMAIL"/>
      <sheetName val="9.a  86C Tiie OUT"/>
      <sheetName val="9.b Invoice TieOuts"/>
      <sheetName val="   "/>
      <sheetName val="10. Gas Estimate FA-New"/>
      <sheetName val="10. Gas Estimate JE 6191"/>
      <sheetName val="10. Gas Estimate FA"/>
      <sheetName val="10a.GAS INVOICE REVIEW"/>
      <sheetName val="Suppliers"/>
      <sheetName val="10aa.Base GAS Price Monthly Sum"/>
      <sheetName val="10b.INTRASTATE INVOICE TIE OUT"/>
      <sheetName val="10c.Invoice Check Summary"/>
      <sheetName val="10d.STORAGE INVOICE REVIEW"/>
      <sheetName val="____"/>
      <sheetName val="A-INTER MAINLINE, GRT CALC"/>
      <sheetName val="B-INTER SHRINKAGE CALC"/>
      <sheetName val="A-B EXAMPLE MATRIX"/>
      <sheetName val="C-INTER NM TAX MATRIX"/>
      <sheetName val="D-INTER PYRA-LUNA-AFTON PPA$"/>
      <sheetName val="E-INTRA FL$ AND DLVRD$ CALC"/>
      <sheetName val="&lt;&lt;&lt;&lt;&gt;&gt;&gt;&gt;"/>
      <sheetName val="11. FERC BREKOUT"/>
      <sheetName val="AA-RECEIPT INDEX,FIX MIX"/>
      <sheetName val="BB-DELIVERY MTC MIX"/>
      <sheetName val="CC-RECEIPT MTC MIX"/>
      <sheetName val="DD-BASE PRICE BY RECIPT"/>
    </sheetNames>
    <sheetDataSet>
      <sheetData sheetId="0"/>
      <sheetData sheetId="1">
        <row r="1">
          <cell r="A1" t="str">
            <v>EL PASO ELECTRIC COMPANY</v>
          </cell>
        </row>
      </sheetData>
      <sheetData sheetId="2"/>
      <sheetData sheetId="3"/>
      <sheetData sheetId="4">
        <row r="5">
          <cell r="C5">
            <v>41334</v>
          </cell>
        </row>
      </sheetData>
      <sheetData sheetId="5"/>
      <sheetData sheetId="6">
        <row r="30">
          <cell r="Y30">
            <v>2.1999999999999999E-2</v>
          </cell>
        </row>
      </sheetData>
      <sheetData sheetId="7"/>
      <sheetData sheetId="8"/>
      <sheetData sheetId="9">
        <row r="23">
          <cell r="W23">
            <v>41334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">
          <cell r="A5">
            <v>41334</v>
          </cell>
        </row>
      </sheetData>
      <sheetData sheetId="29"/>
      <sheetData sheetId="30">
        <row r="22">
          <cell r="O22">
            <v>164423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12">
          <cell r="W112" t="str">
            <v>ESTIMATE</v>
          </cell>
        </row>
        <row r="113">
          <cell r="W113" t="str">
            <v>FINAL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Factors"/>
      <sheetName val="C2007_BLS"/>
      <sheetName val="C2005A"/>
      <sheetName val="C2005A-1"/>
      <sheetName val="C2006A"/>
      <sheetName val="C2006A-1"/>
      <sheetName val="C2007A"/>
      <sheetName val="C2007 RMT Adj thru May"/>
      <sheetName val="C2005"/>
      <sheetName val="C2006"/>
      <sheetName val="C2007"/>
      <sheetName val="Month"/>
      <sheetName val="Mo_Invoice"/>
      <sheetName val="Letter"/>
      <sheetName val="Log"/>
      <sheetName val="Jul06Adjustment"/>
      <sheetName val="PIT  Calc"/>
      <sheetName val="GraphData"/>
      <sheetName val="C_Sales"/>
      <sheetName val="C_RevComp"/>
      <sheetName val="C_M&amp;S_Indices"/>
      <sheetName val="C_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TX"/>
      <sheetName val="B. NM"/>
      <sheetName val="C. FERC"/>
      <sheetName val="___snlqueryparms"/>
      <sheetName val="D. FUEL SUMM"/>
      <sheetName val="E. PPM"/>
      <sheetName val="F. NOX"/>
      <sheetName val="G. 5010"/>
      <sheetName val="H. Query"/>
      <sheetName val="I. JE 6256 &amp; 6229"/>
      <sheetName val="J. TX@SUPPLY"/>
      <sheetName val="K. NM @SUPPLY"/>
      <sheetName val="L. FERC @SUPPLY"/>
      <sheetName val="M. Nuclear Fuel"/>
      <sheetName val="N. PV U3 Revaluation"/>
      <sheetName val="O. NM Cum 2mos Prior"/>
      <sheetName val="P. CC&amp;B Report"/>
      <sheetName val="Q. NM Cum Prior Mo"/>
      <sheetName val="R. FERC Cum 2mos Prior"/>
      <sheetName val="S. FERC Cum Prio Mo"/>
      <sheetName val="T. RGEC Invoice"/>
      <sheetName val="F. Invoice Log"/>
      <sheetName val="G. Gas Estimate"/>
      <sheetName val="H. ALLOC."/>
      <sheetName val="FUEL INPUTS"/>
      <sheetName val="CODE"/>
      <sheetName val="CRITERIA2"/>
      <sheetName val="CRITERIA1"/>
      <sheetName val="TX"/>
      <sheetName val="NM"/>
      <sheetName val="FERC"/>
      <sheetName val="PV U3 Revaluation"/>
      <sheetName val="FUEL SUMM."/>
      <sheetName val="Invoice Log"/>
      <sheetName val="Gas Estimate"/>
      <sheetName val="ALLOC."/>
      <sheetName val="TX@SUPPLY"/>
      <sheetName val="NM @SUPPLY"/>
      <sheetName val="FERC @SUPPLY"/>
      <sheetName val="5010"/>
      <sheetName val="PPM"/>
      <sheetName val="Sheet1"/>
      <sheetName val="Sheet2"/>
      <sheetName val="GAS EST."/>
      <sheetName val="Not Used---&gt;"/>
      <sheetName val="ALLOC-TX-NOX RSV Reversal"/>
      <sheetName val="ALLOC-TX-PV Rewards"/>
      <sheetName val="ALLOC-TX-REC INV"/>
      <sheetName val="ALLOC.-NM"/>
      <sheetName val="Alloc NM 2 mo."/>
      <sheetName val="NM Cum Correc RECON"/>
      <sheetName val="NM Cum Correc @ 2008"/>
      <sheetName val="Alloc Adj-TEP Refund"/>
      <sheetName val="Alloc Rsve U3"/>
      <sheetName val="Alloc NM June &amp; July"/>
      <sheetName val="NM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>
        <row r="4">
          <cell r="A4">
            <v>41274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FC alloc"/>
      <sheetName val="UNIT 1"/>
      <sheetName val="UNIT 2"/>
      <sheetName val="UNIT 3"/>
      <sheetName val="U1 TF"/>
      <sheetName val="U2 TF"/>
      <sheetName val="U3 TF"/>
      <sheetName val="DF backup"/>
      <sheetName val="DF page-DO NOT PRINT"/>
      <sheetName val="Recon"/>
      <sheetName val="New Borrow Int Accrual"/>
      <sheetName val="TF-DO NOT PRINT"/>
      <sheetName val="6806"/>
      <sheetName val="Rel Tie Out"/>
      <sheetName val="Deni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Sales"/>
      <sheetName val="PPCost"/>
      <sheetName val="Invoice  Summary"/>
      <sheetName val="PPCost-Renewables"/>
      <sheetName val="Sheet1"/>
    </sheetNames>
    <sheetDataSet>
      <sheetData sheetId="0">
        <row r="4">
          <cell r="C4" t="str">
            <v>November 2012</v>
          </cell>
        </row>
      </sheetData>
      <sheetData sheetId="1">
        <row r="13">
          <cell r="C13" t="str">
            <v>AEPCO</v>
          </cell>
          <cell r="E13">
            <v>0</v>
          </cell>
          <cell r="F13">
            <v>0</v>
          </cell>
          <cell r="G13">
            <v>135</v>
          </cell>
          <cell r="H13">
            <v>0</v>
          </cell>
          <cell r="I13">
            <v>-4425</v>
          </cell>
          <cell r="J13">
            <v>0</v>
          </cell>
        </row>
        <row r="14">
          <cell r="C14" t="str">
            <v>AEPCO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APS</v>
          </cell>
          <cell r="E15">
            <v>0</v>
          </cell>
          <cell r="F15">
            <v>0</v>
          </cell>
          <cell r="G15">
            <v>4360</v>
          </cell>
          <cell r="H15">
            <v>0</v>
          </cell>
          <cell r="I15">
            <v>-123740</v>
          </cell>
          <cell r="J15">
            <v>0</v>
          </cell>
        </row>
        <row r="16">
          <cell r="C16" t="str">
            <v>APS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BARCLAY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BHP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BNPARIBAS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BARCLAY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C21" t="str">
            <v>BEARLS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BP-ENERGY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BURBANK</v>
          </cell>
          <cell r="E23">
            <v>0</v>
          </cell>
          <cell r="F23">
            <v>0</v>
          </cell>
          <cell r="G23">
            <v>1200</v>
          </cell>
          <cell r="H23">
            <v>0</v>
          </cell>
          <cell r="I23">
            <v>-36000</v>
          </cell>
          <cell r="J23">
            <v>0</v>
          </cell>
        </row>
        <row r="24">
          <cell r="C24" t="str">
            <v>CARGILL</v>
          </cell>
          <cell r="E24">
            <v>0</v>
          </cell>
          <cell r="F24">
            <v>0</v>
          </cell>
          <cell r="G24">
            <v>8000</v>
          </cell>
          <cell r="H24">
            <v>0</v>
          </cell>
          <cell r="I24">
            <v>-168000</v>
          </cell>
          <cell r="J24">
            <v>0</v>
          </cell>
        </row>
        <row r="25">
          <cell r="C25" t="str">
            <v>CARGILL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CFE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CFE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CFE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CITI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C30" t="str">
            <v>CITI</v>
          </cell>
          <cell r="E30">
            <v>0</v>
          </cell>
          <cell r="F30">
            <v>0</v>
          </cell>
          <cell r="G30">
            <v>1825</v>
          </cell>
          <cell r="H30">
            <v>0</v>
          </cell>
          <cell r="I30">
            <v>-60677</v>
          </cell>
          <cell r="J30">
            <v>0</v>
          </cell>
        </row>
        <row r="31">
          <cell r="C31" t="str">
            <v>CITI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CONOCO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CONOCO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CONSTELL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CONSTELL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CONSTELL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CRSUISSE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C38" t="str">
            <v>CRSUISSE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CRSUISSE-C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C40" t="str">
            <v>CRSUISSE-CD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C41" t="str">
            <v>CRSUISSE-CD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C42" t="str">
            <v>CRSUISSE-C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C43" t="str">
            <v>DBET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C44" t="str">
            <v>DUKE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DYNEGY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C46" t="str">
            <v>DYNEGY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C47" t="str">
            <v>EAGL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C48" t="str">
            <v>EDF</v>
          </cell>
          <cell r="E48">
            <v>0</v>
          </cell>
          <cell r="F48">
            <v>0</v>
          </cell>
          <cell r="G48">
            <v>9213</v>
          </cell>
          <cell r="H48">
            <v>0</v>
          </cell>
          <cell r="I48">
            <v>-210502.25</v>
          </cell>
          <cell r="J48">
            <v>0</v>
          </cell>
        </row>
        <row r="49">
          <cell r="C49" t="str">
            <v>EPEC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EPLU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>FORTIS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C52" t="str">
            <v>FORTIS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C53" t="str">
            <v>FPEP</v>
          </cell>
          <cell r="E53">
            <v>0</v>
          </cell>
          <cell r="F53">
            <v>0</v>
          </cell>
        </row>
        <row r="54">
          <cell r="C54" t="str">
            <v>FPEP</v>
          </cell>
          <cell r="E54">
            <v>0</v>
          </cell>
          <cell r="F54">
            <v>0</v>
          </cell>
        </row>
        <row r="55">
          <cell r="C55" t="str">
            <v>FREEPORT</v>
          </cell>
          <cell r="E55">
            <v>0</v>
          </cell>
          <cell r="F55">
            <v>0</v>
          </cell>
          <cell r="G55">
            <v>33417</v>
          </cell>
          <cell r="H55">
            <v>0</v>
          </cell>
          <cell r="I55">
            <v>0</v>
          </cell>
          <cell r="J55">
            <v>0</v>
          </cell>
        </row>
        <row r="56">
          <cell r="C56" t="str">
            <v>FREEPORT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C57" t="str">
            <v>GILA</v>
          </cell>
          <cell r="E57">
            <v>0</v>
          </cell>
          <cell r="F57">
            <v>0</v>
          </cell>
          <cell r="G57">
            <v>2773</v>
          </cell>
          <cell r="H57">
            <v>0</v>
          </cell>
          <cell r="I57">
            <v>-96846.5</v>
          </cell>
          <cell r="J57">
            <v>0</v>
          </cell>
        </row>
        <row r="58">
          <cell r="C58" t="str">
            <v>GILA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 t="str">
            <v>HATCH CTR1</v>
          </cell>
          <cell r="E59">
            <v>0</v>
          </cell>
          <cell r="F59">
            <v>0</v>
          </cell>
          <cell r="G59">
            <v>664</v>
          </cell>
          <cell r="H59">
            <v>0</v>
          </cell>
          <cell r="I59">
            <v>-79038.61</v>
          </cell>
          <cell r="J59">
            <v>0</v>
          </cell>
        </row>
        <row r="60">
          <cell r="C60" t="str">
            <v>HATCH CTR1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C61" t="str">
            <v>IBERDROLA</v>
          </cell>
          <cell r="E61">
            <v>0</v>
          </cell>
          <cell r="F61">
            <v>0</v>
          </cell>
          <cell r="G61">
            <v>3600</v>
          </cell>
          <cell r="H61">
            <v>0</v>
          </cell>
          <cell r="I61">
            <v>-106476</v>
          </cell>
          <cell r="J61">
            <v>0</v>
          </cell>
        </row>
        <row r="62">
          <cell r="C62" t="str">
            <v>IID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C63" t="str">
            <v>IID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C64" t="str">
            <v>IID-CF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C65" t="str">
            <v>IID-CC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 t="str">
            <v>IID-CC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C67" t="str">
            <v>INTEGRYS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C68" t="str">
            <v>IPCO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C69" t="str">
            <v>JARON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C70" t="str">
            <v>JPMV</v>
          </cell>
          <cell r="E70">
            <v>0</v>
          </cell>
          <cell r="F70">
            <v>0</v>
          </cell>
          <cell r="G70">
            <v>213</v>
          </cell>
          <cell r="H70">
            <v>0</v>
          </cell>
          <cell r="I70">
            <v>-6275</v>
          </cell>
          <cell r="J70">
            <v>0</v>
          </cell>
        </row>
        <row r="71">
          <cell r="C71" t="str">
            <v>JPMVEC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C72" t="str">
            <v>JPMVEC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C73" t="str">
            <v>LADWP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C74" t="str">
            <v>LADWP</v>
          </cell>
          <cell r="E74">
            <v>0</v>
          </cell>
          <cell r="F74">
            <v>50</v>
          </cell>
          <cell r="G74">
            <v>0</v>
          </cell>
          <cell r="H74">
            <v>0</v>
          </cell>
          <cell r="I74">
            <v>0</v>
          </cell>
          <cell r="J74">
            <v>-900</v>
          </cell>
        </row>
        <row r="75">
          <cell r="C75" t="str">
            <v>LADWP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C76" t="str">
            <v>LBCS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</row>
        <row r="77">
          <cell r="C77" t="str">
            <v>LDES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C78" t="str">
            <v>LOS ALAMOS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C79" t="str">
            <v>LOS ALAMOS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C80" t="str">
            <v>LUMINANT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C81" t="str">
            <v>MCOOK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C82" t="str">
            <v>MACQUARIE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C83" t="str">
            <v>MACQUARIE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C84" t="str">
            <v>MIRANT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C85" t="str">
            <v>MLYNCH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6">
          <cell r="C86" t="str">
            <v>MORGAN</v>
          </cell>
          <cell r="E86">
            <v>0</v>
          </cell>
          <cell r="F86">
            <v>0</v>
          </cell>
          <cell r="G86">
            <v>2048</v>
          </cell>
          <cell r="H86">
            <v>0</v>
          </cell>
          <cell r="I86">
            <v>-60042</v>
          </cell>
          <cell r="J86">
            <v>0</v>
          </cell>
        </row>
        <row r="87">
          <cell r="C87" t="str">
            <v>MORGAN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C88" t="str">
            <v>NOBLE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</row>
        <row r="89">
          <cell r="C89" t="str">
            <v>NRG RDRUN1</v>
          </cell>
          <cell r="E89">
            <v>0</v>
          </cell>
          <cell r="F89">
            <v>0</v>
          </cell>
          <cell r="G89">
            <v>3049</v>
          </cell>
          <cell r="H89">
            <v>0</v>
          </cell>
          <cell r="I89">
            <v>-388538.33</v>
          </cell>
          <cell r="J89">
            <v>0</v>
          </cell>
        </row>
        <row r="90">
          <cell r="C90" t="str">
            <v>NRG RDRUN1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C91" t="str">
            <v>OXY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C92" t="str">
            <v>PAC</v>
          </cell>
          <cell r="E92">
            <v>0</v>
          </cell>
          <cell r="F92">
            <v>0</v>
          </cell>
          <cell r="G92">
            <v>6768</v>
          </cell>
          <cell r="H92">
            <v>0</v>
          </cell>
          <cell r="I92">
            <v>-195417</v>
          </cell>
          <cell r="J92">
            <v>0</v>
          </cell>
        </row>
        <row r="93">
          <cell r="C93" t="str">
            <v>PAC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PD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95">
          <cell r="C95" t="str">
            <v>PD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C96" t="str">
            <v>PGEM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</row>
        <row r="97">
          <cell r="C97" t="str">
            <v>PGET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</row>
        <row r="98">
          <cell r="C98" t="str">
            <v>PGR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C99" t="str">
            <v>PGR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C100" t="str">
            <v>PGR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1">
          <cell r="C101" t="str">
            <v>PGR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</row>
        <row r="102">
          <cell r="C102" t="str">
            <v>PINWEST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 t="str">
            <v>PNM</v>
          </cell>
          <cell r="E103">
            <v>0</v>
          </cell>
          <cell r="F103">
            <v>0</v>
          </cell>
          <cell r="G103">
            <v>1220</v>
          </cell>
          <cell r="H103">
            <v>0</v>
          </cell>
          <cell r="I103">
            <v>-36920</v>
          </cell>
          <cell r="J103">
            <v>0</v>
          </cell>
        </row>
        <row r="104">
          <cell r="C104" t="str">
            <v>PNM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C105" t="str">
            <v>PNM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C106" t="str">
            <v>POWERX</v>
          </cell>
          <cell r="E106">
            <v>0</v>
          </cell>
          <cell r="F106">
            <v>0</v>
          </cell>
          <cell r="G106">
            <v>1215</v>
          </cell>
          <cell r="H106">
            <v>0</v>
          </cell>
          <cell r="I106">
            <v>-52016</v>
          </cell>
          <cell r="J106">
            <v>0</v>
          </cell>
        </row>
        <row r="107">
          <cell r="C107" t="str">
            <v>POWERX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C108" t="str">
            <v>PPMI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</row>
        <row r="109">
          <cell r="C109" t="str">
            <v>PSCO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</row>
        <row r="110">
          <cell r="C110" t="str">
            <v>PSCO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C111" t="str">
            <v>PSCO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C112" t="str">
            <v>PWMT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C113" t="str">
            <v>REMC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C114" t="str">
            <v>SCE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C115" t="str">
            <v>SEMPRA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C116" t="str">
            <v>SEMPRA GEN</v>
          </cell>
          <cell r="E116">
            <v>0</v>
          </cell>
          <cell r="F116">
            <v>0</v>
          </cell>
          <cell r="G116">
            <v>10800</v>
          </cell>
          <cell r="H116">
            <v>0</v>
          </cell>
          <cell r="I116">
            <v>-322120</v>
          </cell>
          <cell r="J116">
            <v>0</v>
          </cell>
        </row>
        <row r="117">
          <cell r="C117" t="str">
            <v>SENA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</row>
        <row r="118">
          <cell r="C118" t="str">
            <v>SHELL</v>
          </cell>
          <cell r="E118">
            <v>0</v>
          </cell>
          <cell r="F118">
            <v>0</v>
          </cell>
          <cell r="G118">
            <v>73016</v>
          </cell>
          <cell r="H118">
            <v>0</v>
          </cell>
          <cell r="I118">
            <v>-1865455.5</v>
          </cell>
          <cell r="J118">
            <v>0</v>
          </cell>
        </row>
        <row r="119">
          <cell r="C119" t="str">
            <v>SHELL-CF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-1356.88</v>
          </cell>
          <cell r="J119">
            <v>0</v>
          </cell>
        </row>
        <row r="120">
          <cell r="C120" t="str">
            <v>SHELL-CG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-56653.96</v>
          </cell>
          <cell r="J120">
            <v>0</v>
          </cell>
        </row>
        <row r="121">
          <cell r="C121" t="str">
            <v>SHELL-CG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C122" t="str">
            <v>SHELL-G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</row>
        <row r="123">
          <cell r="C123" t="str">
            <v>SHELL-S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C124" t="str">
            <v>SHELL-CC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C125" t="str">
            <v>SHELL-CC</v>
          </cell>
          <cell r="E125">
            <v>0</v>
          </cell>
          <cell r="F125">
            <v>0</v>
          </cell>
          <cell r="G125">
            <v>1080</v>
          </cell>
          <cell r="H125">
            <v>0</v>
          </cell>
          <cell r="I125">
            <v>-2743.2</v>
          </cell>
          <cell r="J125">
            <v>0</v>
          </cell>
        </row>
        <row r="126">
          <cell r="C126" t="str">
            <v>SENA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C127" t="str">
            <v>SHELL-CS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</row>
        <row r="128">
          <cell r="C128" t="str">
            <v>SHELL-CT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-533.19000000000005</v>
          </cell>
          <cell r="J128">
            <v>0</v>
          </cell>
        </row>
        <row r="129">
          <cell r="C129" t="str">
            <v>SHELL-CD</v>
          </cell>
          <cell r="E129">
            <v>40</v>
          </cell>
          <cell r="F129">
            <v>0</v>
          </cell>
          <cell r="G129">
            <v>0</v>
          </cell>
          <cell r="H129">
            <v>-128000</v>
          </cell>
          <cell r="I129">
            <v>0</v>
          </cell>
          <cell r="J129">
            <v>0</v>
          </cell>
        </row>
        <row r="130">
          <cell r="C130" t="str">
            <v>SHELL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</row>
        <row r="131">
          <cell r="C131" t="str">
            <v>SPP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</row>
        <row r="132">
          <cell r="C132" t="str">
            <v>SPS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</row>
        <row r="133">
          <cell r="C133" t="str">
            <v>SPS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C134" t="str">
            <v>SPS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</row>
        <row r="135">
          <cell r="C135" t="str">
            <v>SPS-C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</row>
        <row r="136">
          <cell r="C136" t="str">
            <v>SPS-C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</row>
        <row r="137">
          <cell r="C137" t="str">
            <v>SPS-CD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 t="str">
            <v>SPS-CFADJ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</row>
        <row r="139">
          <cell r="C139" t="str">
            <v>SPS-C-SCH FEE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C140" t="str">
            <v>SRP</v>
          </cell>
          <cell r="E140">
            <v>0</v>
          </cell>
          <cell r="F140">
            <v>0</v>
          </cell>
          <cell r="G140">
            <v>11803</v>
          </cell>
          <cell r="H140">
            <v>0</v>
          </cell>
          <cell r="I140">
            <v>-353193</v>
          </cell>
          <cell r="J140">
            <v>0</v>
          </cell>
        </row>
        <row r="141">
          <cell r="C141" t="str">
            <v>SRP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</row>
        <row r="142">
          <cell r="C142" t="str">
            <v>SRP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C143" t="str">
            <v>SRP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C144" t="str">
            <v>SUN E1</v>
          </cell>
          <cell r="E144">
            <v>0</v>
          </cell>
          <cell r="F144">
            <v>0</v>
          </cell>
          <cell r="G144">
            <v>2030</v>
          </cell>
          <cell r="H144">
            <v>0</v>
          </cell>
          <cell r="I144">
            <v>-211194.25</v>
          </cell>
          <cell r="J144">
            <v>0</v>
          </cell>
        </row>
        <row r="145">
          <cell r="C145" t="str">
            <v>SUN E1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J145">
            <v>0</v>
          </cell>
        </row>
        <row r="146">
          <cell r="C146" t="str">
            <v>SUN E2</v>
          </cell>
          <cell r="E146">
            <v>0</v>
          </cell>
          <cell r="F146">
            <v>0</v>
          </cell>
          <cell r="G146">
            <v>2404</v>
          </cell>
          <cell r="H146">
            <v>0</v>
          </cell>
          <cell r="I146">
            <v>-252120.13</v>
          </cell>
          <cell r="J146">
            <v>0</v>
          </cell>
        </row>
        <row r="147">
          <cell r="C147" t="str">
            <v>SWEC</v>
          </cell>
          <cell r="E147">
            <v>0</v>
          </cell>
          <cell r="F147">
            <v>0</v>
          </cell>
          <cell r="G147">
            <v>1</v>
          </cell>
          <cell r="H147">
            <v>0</v>
          </cell>
          <cell r="I147">
            <v>-87.36</v>
          </cell>
          <cell r="J147">
            <v>0</v>
          </cell>
        </row>
        <row r="148">
          <cell r="C148" t="str">
            <v>TENASKA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C149" t="str">
            <v>TEP</v>
          </cell>
          <cell r="E149">
            <v>0</v>
          </cell>
          <cell r="F149">
            <v>0</v>
          </cell>
          <cell r="G149">
            <v>1205</v>
          </cell>
          <cell r="H149">
            <v>0</v>
          </cell>
          <cell r="I149">
            <v>-32215</v>
          </cell>
          <cell r="J149">
            <v>0</v>
          </cell>
        </row>
        <row r="150">
          <cell r="C150" t="str">
            <v>TEP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</row>
        <row r="151">
          <cell r="C151" t="str">
            <v>TEP</v>
          </cell>
          <cell r="E151">
            <v>0</v>
          </cell>
          <cell r="F151">
            <v>13</v>
          </cell>
          <cell r="G151">
            <v>0</v>
          </cell>
          <cell r="H151">
            <v>0</v>
          </cell>
          <cell r="I151">
            <v>0</v>
          </cell>
          <cell r="J151">
            <v>-91</v>
          </cell>
        </row>
        <row r="152">
          <cell r="C152" t="str">
            <v>TEP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C153" t="str">
            <v>TRANSALTA</v>
          </cell>
          <cell r="E153">
            <v>0</v>
          </cell>
          <cell r="F153">
            <v>0</v>
          </cell>
          <cell r="G153">
            <v>1976</v>
          </cell>
          <cell r="H153">
            <v>0</v>
          </cell>
          <cell r="I153">
            <v>-59265.5</v>
          </cell>
          <cell r="J153">
            <v>0</v>
          </cell>
        </row>
        <row r="154">
          <cell r="C154" t="str">
            <v>TRANSALTA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 t="str">
            <v>TRI-STATE-CG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C156" t="str">
            <v>TRI-STATE-CG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</row>
        <row r="157">
          <cell r="C157" t="str">
            <v>TRI-STATE-CF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C158" t="str">
            <v>TRI-STATE-CC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59">
          <cell r="C159" t="str">
            <v>TRI-STATE-CD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</row>
        <row r="160">
          <cell r="C160" t="str">
            <v>TRI-STATE</v>
          </cell>
          <cell r="E160">
            <v>0</v>
          </cell>
          <cell r="F160">
            <v>0</v>
          </cell>
          <cell r="G160">
            <v>240</v>
          </cell>
          <cell r="H160">
            <v>0</v>
          </cell>
          <cell r="I160">
            <v>-7530</v>
          </cell>
          <cell r="J160">
            <v>0</v>
          </cell>
        </row>
        <row r="161">
          <cell r="C161" t="str">
            <v>TRI-STATE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</row>
        <row r="162">
          <cell r="C162" t="str">
            <v>UBSW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</row>
        <row r="163">
          <cell r="C163" t="str">
            <v>UNS</v>
          </cell>
          <cell r="E163">
            <v>0</v>
          </cell>
          <cell r="F163">
            <v>0</v>
          </cell>
          <cell r="G163">
            <v>800</v>
          </cell>
          <cell r="H163">
            <v>0</v>
          </cell>
          <cell r="I163">
            <v>-23200</v>
          </cell>
          <cell r="J163">
            <v>0</v>
          </cell>
        </row>
        <row r="164">
          <cell r="C164" t="str">
            <v>WAPA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</row>
        <row r="165">
          <cell r="C165" t="str">
            <v>WAPA-DSW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</row>
        <row r="166">
          <cell r="C166" t="str">
            <v>WESCO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</row>
        <row r="167">
          <cell r="C167" t="str">
            <v>WESTAR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</row>
        <row r="168"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</row>
        <row r="169"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  <row r="170"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</row>
        <row r="171"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</row>
        <row r="172"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</row>
        <row r="174"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</row>
        <row r="175"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</row>
        <row r="176"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</row>
        <row r="177"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</row>
        <row r="178"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</row>
        <row r="179"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</row>
        <row r="180"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</row>
        <row r="181"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</row>
        <row r="182"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</row>
        <row r="183"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</sheetData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Cost"/>
      <sheetName val="Invoice  Summary"/>
      <sheetName val="PPCost-Renewables"/>
      <sheetName val="PP Summary Reconciliation"/>
    </sheetNames>
    <sheetDataSet>
      <sheetData sheetId="0">
        <row r="13">
          <cell r="E13">
            <v>1700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Sales"/>
      <sheetName val="PPCost"/>
      <sheetName val="Invoice  Summary"/>
      <sheetName val="PPCost-Renewables"/>
      <sheetName val="Sheet1"/>
    </sheetNames>
    <sheetDataSet>
      <sheetData sheetId="0">
        <row r="14">
          <cell r="C14" t="str">
            <v>AEPCO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K14">
            <v>0</v>
          </cell>
          <cell r="L14">
            <v>0</v>
          </cell>
        </row>
        <row r="15">
          <cell r="C15" t="str">
            <v>AEPCO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K15">
            <v>0</v>
          </cell>
          <cell r="L15">
            <v>0</v>
          </cell>
        </row>
        <row r="16">
          <cell r="C16" t="str">
            <v>APS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K16">
            <v>0</v>
          </cell>
          <cell r="L16">
            <v>0</v>
          </cell>
        </row>
        <row r="17">
          <cell r="C17" t="str">
            <v>APS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K17">
            <v>0</v>
          </cell>
          <cell r="L17">
            <v>0</v>
          </cell>
        </row>
        <row r="18">
          <cell r="C18" t="str">
            <v>APS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K18">
            <v>0</v>
          </cell>
          <cell r="L18">
            <v>0</v>
          </cell>
        </row>
        <row r="19">
          <cell r="C19" t="str">
            <v>BARCLAY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K19">
            <v>0</v>
          </cell>
          <cell r="L19">
            <v>0</v>
          </cell>
        </row>
        <row r="20">
          <cell r="C20" t="str">
            <v>BARCLAY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</row>
        <row r="21">
          <cell r="C21" t="str">
            <v>BHP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K21">
            <v>0</v>
          </cell>
          <cell r="L21">
            <v>0</v>
          </cell>
        </row>
        <row r="22">
          <cell r="C22" t="str">
            <v>BNPARIBAS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K22">
            <v>0</v>
          </cell>
          <cell r="L22">
            <v>0</v>
          </cell>
        </row>
        <row r="23">
          <cell r="C23" t="str">
            <v>BNPARIBAS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K23">
            <v>0</v>
          </cell>
          <cell r="L23">
            <v>0</v>
          </cell>
        </row>
        <row r="24">
          <cell r="C24" t="str">
            <v>BEARLS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K24">
            <v>0</v>
          </cell>
          <cell r="L24">
            <v>0</v>
          </cell>
        </row>
        <row r="25">
          <cell r="C25" t="str">
            <v>BP-ENERGY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K25">
            <v>0</v>
          </cell>
          <cell r="L25">
            <v>0</v>
          </cell>
        </row>
        <row r="26">
          <cell r="C26" t="str">
            <v>BURBANK</v>
          </cell>
          <cell r="E26">
            <v>0</v>
          </cell>
          <cell r="F26">
            <v>0</v>
          </cell>
          <cell r="G26">
            <v>370</v>
          </cell>
          <cell r="H26">
            <v>0</v>
          </cell>
          <cell r="K26">
            <v>12165.8</v>
          </cell>
          <cell r="L26">
            <v>0</v>
          </cell>
        </row>
        <row r="27">
          <cell r="C27" t="str">
            <v>CARGILL</v>
          </cell>
          <cell r="E27">
            <v>0</v>
          </cell>
          <cell r="F27">
            <v>0</v>
          </cell>
          <cell r="G27">
            <v>25</v>
          </cell>
          <cell r="H27">
            <v>0</v>
          </cell>
          <cell r="K27">
            <v>1125</v>
          </cell>
          <cell r="L27">
            <v>0</v>
          </cell>
        </row>
        <row r="28">
          <cell r="C28" t="str">
            <v>CARGILL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K28">
            <v>0</v>
          </cell>
          <cell r="L28">
            <v>0</v>
          </cell>
        </row>
        <row r="29">
          <cell r="C29" t="str">
            <v>CFE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K29">
            <v>0</v>
          </cell>
          <cell r="L29">
            <v>0</v>
          </cell>
        </row>
        <row r="30">
          <cell r="C30" t="str">
            <v>CFE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K30">
            <v>0</v>
          </cell>
          <cell r="L30">
            <v>0</v>
          </cell>
        </row>
        <row r="31">
          <cell r="C31" t="str">
            <v>CFE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  <cell r="L31">
            <v>0</v>
          </cell>
        </row>
        <row r="32">
          <cell r="C32" t="str">
            <v>CFE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K32">
            <v>0</v>
          </cell>
          <cell r="L32">
            <v>0</v>
          </cell>
        </row>
        <row r="33">
          <cell r="C33" t="str">
            <v>CITI</v>
          </cell>
          <cell r="E33">
            <v>0</v>
          </cell>
          <cell r="F33">
            <v>0</v>
          </cell>
          <cell r="G33">
            <v>2962</v>
          </cell>
          <cell r="H33">
            <v>0</v>
          </cell>
          <cell r="K33">
            <v>81050.5</v>
          </cell>
          <cell r="L33">
            <v>0</v>
          </cell>
        </row>
        <row r="34">
          <cell r="C34" t="str">
            <v>CITI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>
            <v>0</v>
          </cell>
          <cell r="L34">
            <v>0</v>
          </cell>
        </row>
        <row r="35">
          <cell r="C35" t="str">
            <v>CITI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</row>
        <row r="36">
          <cell r="C36" t="str">
            <v>CONOCO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</row>
        <row r="37">
          <cell r="C37" t="str">
            <v>CONOCO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0</v>
          </cell>
        </row>
        <row r="38">
          <cell r="C38" t="str">
            <v>CONSTELL</v>
          </cell>
          <cell r="E38">
            <v>0</v>
          </cell>
          <cell r="F38">
            <v>0</v>
          </cell>
          <cell r="G38">
            <v>4240</v>
          </cell>
          <cell r="H38">
            <v>0</v>
          </cell>
          <cell r="K38">
            <v>119157.6</v>
          </cell>
          <cell r="L38">
            <v>0</v>
          </cell>
        </row>
        <row r="39">
          <cell r="C39" t="str">
            <v>CONSTELL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</row>
        <row r="40">
          <cell r="C40" t="str">
            <v>CONSTELL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K40">
            <v>0</v>
          </cell>
          <cell r="L40">
            <v>0</v>
          </cell>
        </row>
        <row r="41">
          <cell r="C41" t="str">
            <v>CRSUISSE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K41">
            <v>0</v>
          </cell>
          <cell r="L41">
            <v>0</v>
          </cell>
        </row>
        <row r="42">
          <cell r="C42" t="str">
            <v>CRSUISSE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K42">
            <v>0</v>
          </cell>
          <cell r="L42">
            <v>0</v>
          </cell>
        </row>
        <row r="43">
          <cell r="C43" t="str">
            <v>DBET</v>
          </cell>
          <cell r="E43">
            <v>0</v>
          </cell>
          <cell r="F43">
            <v>0</v>
          </cell>
          <cell r="G43">
            <v>25</v>
          </cell>
          <cell r="H43">
            <v>0</v>
          </cell>
          <cell r="K43">
            <v>612.5</v>
          </cell>
          <cell r="L43">
            <v>0</v>
          </cell>
        </row>
        <row r="44">
          <cell r="C44" t="str">
            <v>DUKE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K44">
            <v>0</v>
          </cell>
          <cell r="L44">
            <v>0</v>
          </cell>
        </row>
        <row r="45">
          <cell r="C45" t="str">
            <v>DYNEGY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K45">
            <v>0</v>
          </cell>
          <cell r="L45">
            <v>0</v>
          </cell>
        </row>
        <row r="46">
          <cell r="C46" t="str">
            <v>DYNEGY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K46">
            <v>0</v>
          </cell>
          <cell r="L46">
            <v>0</v>
          </cell>
        </row>
        <row r="47">
          <cell r="C47" t="str">
            <v>EAGL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K47">
            <v>0</v>
          </cell>
          <cell r="L47">
            <v>0</v>
          </cell>
        </row>
        <row r="48">
          <cell r="C48" t="str">
            <v>EDF</v>
          </cell>
          <cell r="E48">
            <v>0</v>
          </cell>
          <cell r="F48">
            <v>0</v>
          </cell>
          <cell r="G48">
            <v>2117</v>
          </cell>
          <cell r="H48">
            <v>0</v>
          </cell>
          <cell r="K48">
            <v>65309.5</v>
          </cell>
          <cell r="L48">
            <v>0</v>
          </cell>
        </row>
        <row r="49">
          <cell r="C49" t="str">
            <v>EPEC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K49">
            <v>0</v>
          </cell>
          <cell r="L49">
            <v>0</v>
          </cell>
        </row>
        <row r="50">
          <cell r="C50" t="str">
            <v>EPLU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K50">
            <v>0</v>
          </cell>
          <cell r="L50">
            <v>0</v>
          </cell>
        </row>
        <row r="51">
          <cell r="C51" t="str">
            <v>FORTIS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K51">
            <v>0</v>
          </cell>
          <cell r="L51">
            <v>0</v>
          </cell>
        </row>
        <row r="52">
          <cell r="C52" t="str">
            <v>FORTIS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K52">
            <v>0</v>
          </cell>
          <cell r="L52">
            <v>0</v>
          </cell>
        </row>
        <row r="53">
          <cell r="C53" t="str">
            <v>FORTIS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K53">
            <v>0</v>
          </cell>
          <cell r="L53">
            <v>0</v>
          </cell>
        </row>
        <row r="54">
          <cell r="C54" t="str">
            <v>FORTIS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K54">
            <v>0</v>
          </cell>
          <cell r="L54">
            <v>0</v>
          </cell>
        </row>
        <row r="55">
          <cell r="C55" t="str">
            <v>FPEP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K55">
            <v>0</v>
          </cell>
          <cell r="L55">
            <v>0</v>
          </cell>
        </row>
        <row r="56">
          <cell r="C56" t="str">
            <v>FREEPORT</v>
          </cell>
          <cell r="E56">
            <v>0</v>
          </cell>
          <cell r="F56">
            <v>0</v>
          </cell>
          <cell r="G56">
            <v>42392</v>
          </cell>
          <cell r="H56">
            <v>0</v>
          </cell>
          <cell r="K56">
            <v>86903.6</v>
          </cell>
          <cell r="L56">
            <v>0</v>
          </cell>
        </row>
        <row r="57">
          <cell r="C57" t="str">
            <v>FREEPORT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K57">
            <v>0</v>
          </cell>
          <cell r="L57">
            <v>0</v>
          </cell>
        </row>
        <row r="58">
          <cell r="C58" t="str">
            <v>GILA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K58">
            <v>0</v>
          </cell>
          <cell r="L58">
            <v>0</v>
          </cell>
        </row>
        <row r="59">
          <cell r="C59" t="str">
            <v>GILA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K59">
            <v>0</v>
          </cell>
          <cell r="L59">
            <v>0</v>
          </cell>
        </row>
        <row r="60">
          <cell r="C60" t="str">
            <v>GILA</v>
          </cell>
          <cell r="E60">
            <v>0</v>
          </cell>
          <cell r="F60">
            <v>0</v>
          </cell>
          <cell r="G60">
            <v>5327</v>
          </cell>
          <cell r="H60">
            <v>0</v>
          </cell>
          <cell r="K60">
            <v>138803</v>
          </cell>
          <cell r="L60">
            <v>0</v>
          </cell>
        </row>
        <row r="61">
          <cell r="C61" t="str">
            <v>GILA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K61">
            <v>0</v>
          </cell>
          <cell r="L61">
            <v>0</v>
          </cell>
        </row>
        <row r="62">
          <cell r="C62" t="str">
            <v>GLENDALE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K62">
            <v>0</v>
          </cell>
          <cell r="L62">
            <v>0</v>
          </cell>
        </row>
        <row r="63">
          <cell r="C63" t="str">
            <v>IBERDROLA</v>
          </cell>
          <cell r="E63">
            <v>0</v>
          </cell>
          <cell r="F63">
            <v>0</v>
          </cell>
          <cell r="G63">
            <v>3600</v>
          </cell>
          <cell r="H63">
            <v>0</v>
          </cell>
          <cell r="K63">
            <v>113868</v>
          </cell>
          <cell r="L63">
            <v>0</v>
          </cell>
        </row>
        <row r="64">
          <cell r="C64" t="str">
            <v>IDA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K64">
            <v>0</v>
          </cell>
          <cell r="L64">
            <v>0</v>
          </cell>
        </row>
        <row r="65">
          <cell r="C65" t="str">
            <v>IID</v>
          </cell>
          <cell r="E65">
            <v>0</v>
          </cell>
          <cell r="F65">
            <v>0</v>
          </cell>
          <cell r="G65">
            <v>20</v>
          </cell>
          <cell r="H65">
            <v>0</v>
          </cell>
          <cell r="K65">
            <v>800</v>
          </cell>
          <cell r="L65">
            <v>0</v>
          </cell>
        </row>
        <row r="66">
          <cell r="C66" t="str">
            <v>IID-CC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K66">
            <v>0</v>
          </cell>
          <cell r="L66">
            <v>0</v>
          </cell>
        </row>
        <row r="67">
          <cell r="C67" t="str">
            <v>IID-CC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K67">
            <v>0</v>
          </cell>
          <cell r="L67">
            <v>0</v>
          </cell>
        </row>
        <row r="68">
          <cell r="C68" t="str">
            <v>IID-CD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K68">
            <v>0</v>
          </cell>
          <cell r="L68">
            <v>0</v>
          </cell>
        </row>
        <row r="69">
          <cell r="C69" t="str">
            <v>IID-CD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K69">
            <v>0</v>
          </cell>
          <cell r="L69">
            <v>0</v>
          </cell>
        </row>
        <row r="70">
          <cell r="C70" t="str">
            <v>IID-CF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K70">
            <v>0</v>
          </cell>
          <cell r="L70">
            <v>0</v>
          </cell>
        </row>
        <row r="71">
          <cell r="C71" t="str">
            <v>IID-CF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K71">
            <v>0</v>
          </cell>
          <cell r="L71">
            <v>0</v>
          </cell>
        </row>
        <row r="72">
          <cell r="C72" t="str">
            <v>IID-CF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K72">
            <v>0</v>
          </cell>
          <cell r="L72">
            <v>0</v>
          </cell>
        </row>
        <row r="73">
          <cell r="C73" t="str">
            <v>INTEGRYS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K73">
            <v>0</v>
          </cell>
          <cell r="L73">
            <v>0</v>
          </cell>
        </row>
        <row r="74">
          <cell r="C74" t="str">
            <v>IPCO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K74">
            <v>0</v>
          </cell>
          <cell r="L74">
            <v>0</v>
          </cell>
        </row>
        <row r="75">
          <cell r="C75" t="str">
            <v>IPCO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K75">
            <v>0</v>
          </cell>
          <cell r="L75">
            <v>0</v>
          </cell>
        </row>
        <row r="76">
          <cell r="C76" t="str">
            <v>JARON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K76">
            <v>0</v>
          </cell>
          <cell r="L76">
            <v>0</v>
          </cell>
        </row>
        <row r="77">
          <cell r="C77" t="str">
            <v>JPMV</v>
          </cell>
          <cell r="E77">
            <v>0</v>
          </cell>
          <cell r="F77">
            <v>0</v>
          </cell>
          <cell r="G77">
            <v>480</v>
          </cell>
          <cell r="H77">
            <v>0</v>
          </cell>
          <cell r="K77">
            <v>11430</v>
          </cell>
          <cell r="L77">
            <v>0</v>
          </cell>
        </row>
        <row r="78">
          <cell r="C78" t="str">
            <v>JPMVEC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K78">
            <v>0</v>
          </cell>
          <cell r="L78">
            <v>0</v>
          </cell>
        </row>
        <row r="79">
          <cell r="C79" t="str">
            <v>JPMVEC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K79">
            <v>0</v>
          </cell>
          <cell r="L79">
            <v>0</v>
          </cell>
        </row>
        <row r="80">
          <cell r="C80" t="str">
            <v>JPMVEC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K80">
            <v>0</v>
          </cell>
          <cell r="L80">
            <v>0</v>
          </cell>
        </row>
        <row r="81">
          <cell r="C81" t="str">
            <v>LADWP</v>
          </cell>
          <cell r="E81">
            <v>0</v>
          </cell>
          <cell r="F81">
            <v>0</v>
          </cell>
          <cell r="G81">
            <v>400</v>
          </cell>
          <cell r="H81">
            <v>0</v>
          </cell>
          <cell r="K81">
            <v>12600</v>
          </cell>
          <cell r="L81">
            <v>0</v>
          </cell>
        </row>
        <row r="82">
          <cell r="C82" t="str">
            <v>LADWP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K82">
            <v>0</v>
          </cell>
          <cell r="L82">
            <v>0</v>
          </cell>
        </row>
        <row r="83">
          <cell r="C83" t="str">
            <v>LBCS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K83">
            <v>0</v>
          </cell>
          <cell r="L83">
            <v>0</v>
          </cell>
        </row>
        <row r="84">
          <cell r="C84" t="str">
            <v>LDES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K84">
            <v>0</v>
          </cell>
          <cell r="L84">
            <v>0</v>
          </cell>
        </row>
        <row r="85">
          <cell r="C85" t="str">
            <v>LOS ALAMOS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K85">
            <v>0</v>
          </cell>
          <cell r="L85">
            <v>0</v>
          </cell>
        </row>
        <row r="86">
          <cell r="C86" t="str">
            <v>LOS ALAMOS</v>
          </cell>
          <cell r="E86">
            <v>0</v>
          </cell>
          <cell r="F86">
            <v>0</v>
          </cell>
          <cell r="G86">
            <v>381</v>
          </cell>
          <cell r="H86">
            <v>0</v>
          </cell>
          <cell r="K86">
            <v>14591</v>
          </cell>
          <cell r="L86">
            <v>0</v>
          </cell>
        </row>
        <row r="87">
          <cell r="C87" t="str">
            <v>LOS ALAMOS</v>
          </cell>
          <cell r="E87">
            <v>0</v>
          </cell>
          <cell r="F87">
            <v>3720</v>
          </cell>
          <cell r="G87">
            <v>0</v>
          </cell>
          <cell r="H87">
            <v>0</v>
          </cell>
          <cell r="K87">
            <v>0</v>
          </cell>
          <cell r="L87">
            <v>44640</v>
          </cell>
        </row>
        <row r="88">
          <cell r="C88" t="str">
            <v>LUMINANT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K88">
            <v>0</v>
          </cell>
          <cell r="L88">
            <v>0</v>
          </cell>
        </row>
        <row r="89">
          <cell r="C89" t="str">
            <v>MACQUARIE</v>
          </cell>
          <cell r="E89">
            <v>0</v>
          </cell>
          <cell r="F89">
            <v>0</v>
          </cell>
          <cell r="G89">
            <v>1625</v>
          </cell>
          <cell r="H89">
            <v>0</v>
          </cell>
          <cell r="K89">
            <v>44832.5</v>
          </cell>
          <cell r="L89">
            <v>0</v>
          </cell>
        </row>
        <row r="90">
          <cell r="C90" t="str">
            <v>MACQUARIE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K90">
            <v>0</v>
          </cell>
          <cell r="L90">
            <v>0</v>
          </cell>
        </row>
        <row r="91">
          <cell r="C91" t="str">
            <v>MCOOK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K91">
            <v>0</v>
          </cell>
          <cell r="L91">
            <v>0</v>
          </cell>
        </row>
        <row r="92">
          <cell r="C92" t="str">
            <v>MIRANT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K92">
            <v>0</v>
          </cell>
          <cell r="L92">
            <v>0</v>
          </cell>
        </row>
        <row r="93">
          <cell r="C93" t="str">
            <v>MLYNCH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K93">
            <v>0</v>
          </cell>
          <cell r="L93">
            <v>0</v>
          </cell>
        </row>
        <row r="94">
          <cell r="C94" t="str">
            <v>MORGAN</v>
          </cell>
          <cell r="E94">
            <v>0</v>
          </cell>
          <cell r="F94">
            <v>0</v>
          </cell>
          <cell r="G94">
            <v>64175</v>
          </cell>
          <cell r="H94">
            <v>0</v>
          </cell>
          <cell r="K94">
            <v>1850690.85</v>
          </cell>
          <cell r="L94">
            <v>0</v>
          </cell>
        </row>
        <row r="95">
          <cell r="C95" t="str">
            <v>MORGAN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K95">
            <v>0</v>
          </cell>
          <cell r="L95">
            <v>0</v>
          </cell>
        </row>
        <row r="96">
          <cell r="C96" t="str">
            <v>MORGAN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K96">
            <v>0</v>
          </cell>
          <cell r="L96">
            <v>0</v>
          </cell>
        </row>
        <row r="97">
          <cell r="C97" t="str">
            <v>NOBLE</v>
          </cell>
          <cell r="E97">
            <v>0</v>
          </cell>
          <cell r="F97">
            <v>0</v>
          </cell>
          <cell r="G97">
            <v>2400</v>
          </cell>
          <cell r="H97">
            <v>0</v>
          </cell>
          <cell r="K97">
            <v>66928</v>
          </cell>
          <cell r="L97">
            <v>0</v>
          </cell>
        </row>
        <row r="98">
          <cell r="C98" t="str">
            <v>NOBLE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K98">
            <v>0</v>
          </cell>
          <cell r="L98">
            <v>0</v>
          </cell>
        </row>
        <row r="99">
          <cell r="C99" t="str">
            <v>OXY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K99">
            <v>0</v>
          </cell>
          <cell r="L99">
            <v>0</v>
          </cell>
        </row>
        <row r="100">
          <cell r="C100" t="str">
            <v>PAC</v>
          </cell>
          <cell r="E100">
            <v>0</v>
          </cell>
          <cell r="F100">
            <v>0</v>
          </cell>
          <cell r="G100">
            <v>50</v>
          </cell>
          <cell r="H100">
            <v>0</v>
          </cell>
          <cell r="K100">
            <v>1700</v>
          </cell>
          <cell r="L100">
            <v>0</v>
          </cell>
        </row>
        <row r="101">
          <cell r="C101" t="str">
            <v>PAC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K101">
            <v>0</v>
          </cell>
          <cell r="L101">
            <v>0</v>
          </cell>
        </row>
        <row r="102">
          <cell r="C102" t="str">
            <v>PD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K102">
            <v>0</v>
          </cell>
          <cell r="L102">
            <v>0</v>
          </cell>
        </row>
        <row r="103">
          <cell r="C103" t="str">
            <v>PD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K103">
            <v>0</v>
          </cell>
          <cell r="L103">
            <v>0</v>
          </cell>
        </row>
        <row r="104">
          <cell r="C104" t="str">
            <v>PGEM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K104">
            <v>0</v>
          </cell>
          <cell r="L104">
            <v>0</v>
          </cell>
        </row>
        <row r="105">
          <cell r="C105" t="str">
            <v>PGET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K105">
            <v>0</v>
          </cell>
          <cell r="L105">
            <v>0</v>
          </cell>
        </row>
        <row r="106">
          <cell r="C106" t="str">
            <v>PGR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K106">
            <v>0</v>
          </cell>
          <cell r="L106">
            <v>0</v>
          </cell>
        </row>
        <row r="107">
          <cell r="C107" t="str">
            <v>PGR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K107">
            <v>0</v>
          </cell>
          <cell r="L107">
            <v>0</v>
          </cell>
        </row>
        <row r="108">
          <cell r="C108" t="str">
            <v>PGR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K108">
            <v>0</v>
          </cell>
          <cell r="L108">
            <v>0</v>
          </cell>
        </row>
        <row r="109">
          <cell r="C109" t="str">
            <v>PINWEST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K109">
            <v>0</v>
          </cell>
          <cell r="L109">
            <v>0</v>
          </cell>
        </row>
        <row r="110">
          <cell r="C110" t="str">
            <v>PNM</v>
          </cell>
          <cell r="E110">
            <v>0</v>
          </cell>
          <cell r="F110">
            <v>0</v>
          </cell>
          <cell r="G110">
            <v>4825</v>
          </cell>
          <cell r="H110">
            <v>0</v>
          </cell>
          <cell r="K110">
            <v>147765</v>
          </cell>
          <cell r="L110">
            <v>0</v>
          </cell>
        </row>
        <row r="111">
          <cell r="C111" t="str">
            <v>PNM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K111">
            <v>0</v>
          </cell>
          <cell r="L111">
            <v>0</v>
          </cell>
        </row>
        <row r="112">
          <cell r="C112" t="str">
            <v>PNM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</row>
        <row r="113">
          <cell r="C113" t="str">
            <v>PNM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K113">
            <v>0</v>
          </cell>
          <cell r="L113">
            <v>0</v>
          </cell>
        </row>
        <row r="114">
          <cell r="C114" t="str">
            <v>POWERX</v>
          </cell>
          <cell r="E114">
            <v>0</v>
          </cell>
          <cell r="F114">
            <v>0</v>
          </cell>
          <cell r="G114">
            <v>240</v>
          </cell>
          <cell r="H114">
            <v>0</v>
          </cell>
          <cell r="K114">
            <v>4600</v>
          </cell>
          <cell r="L114">
            <v>0</v>
          </cell>
        </row>
        <row r="115">
          <cell r="C115" t="str">
            <v>POWERX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K115">
            <v>0</v>
          </cell>
          <cell r="L115">
            <v>0</v>
          </cell>
        </row>
        <row r="116">
          <cell r="C116" t="str">
            <v>POWERX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</row>
        <row r="117">
          <cell r="C117" t="str">
            <v>PPM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</row>
        <row r="118">
          <cell r="C118" t="str">
            <v>PPMI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</row>
        <row r="119">
          <cell r="C119" t="str">
            <v>PPMI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</row>
        <row r="120">
          <cell r="C120" t="str">
            <v>PSCO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</row>
        <row r="121">
          <cell r="C121" t="str">
            <v>PWMT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</row>
        <row r="122">
          <cell r="C122" t="str">
            <v>REMC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</row>
        <row r="123">
          <cell r="C123" t="str">
            <v>RGEC</v>
          </cell>
          <cell r="E123">
            <v>5</v>
          </cell>
          <cell r="F123">
            <v>0</v>
          </cell>
          <cell r="G123">
            <v>0</v>
          </cell>
          <cell r="H123">
            <v>102323.35</v>
          </cell>
          <cell r="K123">
            <v>0</v>
          </cell>
          <cell r="L123">
            <v>0</v>
          </cell>
        </row>
        <row r="124">
          <cell r="C124" t="str">
            <v>RGEC</v>
          </cell>
          <cell r="E124">
            <v>0</v>
          </cell>
          <cell r="F124">
            <v>0</v>
          </cell>
          <cell r="G124">
            <v>3577</v>
          </cell>
          <cell r="H124">
            <v>0</v>
          </cell>
          <cell r="K124">
            <v>61939.74</v>
          </cell>
          <cell r="L124">
            <v>0</v>
          </cell>
        </row>
        <row r="125">
          <cell r="C125" t="str">
            <v>RGEC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K125">
            <v>0</v>
          </cell>
          <cell r="L125">
            <v>0</v>
          </cell>
        </row>
        <row r="126">
          <cell r="C126" t="str">
            <v>RGEC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K126">
            <v>0</v>
          </cell>
          <cell r="L126">
            <v>0</v>
          </cell>
        </row>
        <row r="127">
          <cell r="C127" t="str">
            <v>SCE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K127">
            <v>0</v>
          </cell>
          <cell r="L127">
            <v>0</v>
          </cell>
        </row>
        <row r="128">
          <cell r="C128" t="str">
            <v>SCE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K128">
            <v>0</v>
          </cell>
          <cell r="L128">
            <v>0</v>
          </cell>
        </row>
        <row r="129">
          <cell r="C129" t="str">
            <v>SEMPRA-CD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K129">
            <v>0</v>
          </cell>
          <cell r="L129">
            <v>0</v>
          </cell>
        </row>
        <row r="130">
          <cell r="C130" t="str">
            <v>SEMPRA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K130">
            <v>0</v>
          </cell>
          <cell r="L130">
            <v>0</v>
          </cell>
        </row>
        <row r="131">
          <cell r="C131" t="str">
            <v>SEMPRA GEN</v>
          </cell>
          <cell r="E131">
            <v>0</v>
          </cell>
          <cell r="F131">
            <v>0</v>
          </cell>
          <cell r="G131">
            <v>10850</v>
          </cell>
          <cell r="H131">
            <v>0</v>
          </cell>
          <cell r="K131">
            <v>333817</v>
          </cell>
          <cell r="L131">
            <v>0</v>
          </cell>
        </row>
        <row r="132">
          <cell r="C132" t="str">
            <v>SEMPRA GEN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K132">
            <v>0</v>
          </cell>
          <cell r="L132">
            <v>0</v>
          </cell>
        </row>
        <row r="133">
          <cell r="C133" t="str">
            <v>SEMPRA-C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</row>
        <row r="134">
          <cell r="C134" t="str">
            <v>SENA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K134">
            <v>0</v>
          </cell>
          <cell r="L134">
            <v>0</v>
          </cell>
        </row>
        <row r="135">
          <cell r="C135" t="str">
            <v>SHELL</v>
          </cell>
          <cell r="E135">
            <v>0</v>
          </cell>
          <cell r="F135">
            <v>0</v>
          </cell>
          <cell r="G135">
            <v>62335</v>
          </cell>
          <cell r="H135">
            <v>0</v>
          </cell>
          <cell r="K135">
            <v>1814856</v>
          </cell>
          <cell r="L135">
            <v>0</v>
          </cell>
        </row>
        <row r="136">
          <cell r="C136" t="str">
            <v>SHELL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</row>
        <row r="137">
          <cell r="C137" t="str">
            <v>SENA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K137">
            <v>0</v>
          </cell>
          <cell r="L137">
            <v>0</v>
          </cell>
        </row>
        <row r="138">
          <cell r="C138" t="str">
            <v>SHELL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</row>
        <row r="139">
          <cell r="C139" t="str">
            <v>SPP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</row>
        <row r="140">
          <cell r="C140" t="str">
            <v>SPS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K140">
            <v>0</v>
          </cell>
          <cell r="L140">
            <v>0</v>
          </cell>
        </row>
        <row r="141">
          <cell r="C141" t="str">
            <v>SPS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K141">
            <v>0</v>
          </cell>
          <cell r="L141">
            <v>0</v>
          </cell>
        </row>
        <row r="142">
          <cell r="C142" t="str">
            <v>SPS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K142">
            <v>0</v>
          </cell>
          <cell r="L142">
            <v>0</v>
          </cell>
        </row>
        <row r="143">
          <cell r="C143" t="str">
            <v>SRP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K143">
            <v>0</v>
          </cell>
          <cell r="L143">
            <v>0</v>
          </cell>
        </row>
        <row r="144">
          <cell r="C144" t="str">
            <v>SRP</v>
          </cell>
          <cell r="E144">
            <v>0</v>
          </cell>
          <cell r="F144">
            <v>0</v>
          </cell>
          <cell r="G144">
            <v>12137</v>
          </cell>
          <cell r="H144">
            <v>0</v>
          </cell>
          <cell r="K144">
            <v>363049.5</v>
          </cell>
          <cell r="L144">
            <v>0</v>
          </cell>
        </row>
        <row r="145">
          <cell r="C145" t="str">
            <v>SRP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K145">
            <v>0</v>
          </cell>
          <cell r="L145">
            <v>0</v>
          </cell>
        </row>
        <row r="146">
          <cell r="C146" t="str">
            <v>SWEC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K146">
            <v>0</v>
          </cell>
          <cell r="L146">
            <v>0</v>
          </cell>
        </row>
        <row r="147">
          <cell r="C147" t="str">
            <v>TENASKA</v>
          </cell>
          <cell r="E147">
            <v>0</v>
          </cell>
          <cell r="F147">
            <v>0</v>
          </cell>
          <cell r="G147">
            <v>480</v>
          </cell>
          <cell r="H147">
            <v>0</v>
          </cell>
          <cell r="K147">
            <v>11800</v>
          </cell>
          <cell r="L147">
            <v>0</v>
          </cell>
        </row>
        <row r="148">
          <cell r="C148" t="str">
            <v>TEP</v>
          </cell>
          <cell r="E148">
            <v>0</v>
          </cell>
          <cell r="F148">
            <v>0</v>
          </cell>
          <cell r="G148">
            <v>2130</v>
          </cell>
          <cell r="H148">
            <v>0</v>
          </cell>
          <cell r="K148">
            <v>49335</v>
          </cell>
          <cell r="L148">
            <v>0</v>
          </cell>
        </row>
        <row r="149">
          <cell r="C149" t="str">
            <v>TEP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K149">
            <v>0</v>
          </cell>
          <cell r="L149">
            <v>0</v>
          </cell>
        </row>
        <row r="150">
          <cell r="C150" t="str">
            <v>TEP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K150">
            <v>0</v>
          </cell>
          <cell r="L150">
            <v>0</v>
          </cell>
        </row>
        <row r="151">
          <cell r="C151" t="str">
            <v>TEP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K151">
            <v>0</v>
          </cell>
          <cell r="L151">
            <v>0</v>
          </cell>
        </row>
        <row r="152">
          <cell r="C152" t="str">
            <v>TEP</v>
          </cell>
          <cell r="E152">
            <v>0</v>
          </cell>
          <cell r="F152">
            <v>85</v>
          </cell>
          <cell r="G152">
            <v>0</v>
          </cell>
          <cell r="H152">
            <v>0</v>
          </cell>
          <cell r="K152">
            <v>0</v>
          </cell>
          <cell r="L152">
            <v>1275</v>
          </cell>
        </row>
        <row r="153">
          <cell r="C153" t="str">
            <v>TRANSALTA</v>
          </cell>
          <cell r="E153">
            <v>0</v>
          </cell>
          <cell r="F153">
            <v>0</v>
          </cell>
          <cell r="G153">
            <v>1490</v>
          </cell>
          <cell r="H153">
            <v>0</v>
          </cell>
          <cell r="K153">
            <v>41721</v>
          </cell>
          <cell r="L153">
            <v>0</v>
          </cell>
        </row>
        <row r="154">
          <cell r="C154" t="str">
            <v>TRANSALTA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K154">
            <v>0</v>
          </cell>
          <cell r="L154">
            <v>0</v>
          </cell>
        </row>
        <row r="155">
          <cell r="C155" t="str">
            <v>TRI-STATE</v>
          </cell>
          <cell r="E155">
            <v>0</v>
          </cell>
          <cell r="F155">
            <v>0</v>
          </cell>
          <cell r="G155">
            <v>40</v>
          </cell>
          <cell r="H155">
            <v>0</v>
          </cell>
          <cell r="K155">
            <v>1580</v>
          </cell>
          <cell r="L155">
            <v>0</v>
          </cell>
        </row>
        <row r="156">
          <cell r="C156" t="str">
            <v>TRI-STATE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K156">
            <v>0</v>
          </cell>
          <cell r="L156">
            <v>0</v>
          </cell>
        </row>
        <row r="157">
          <cell r="C157" t="str">
            <v>UNS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K157">
            <v>0</v>
          </cell>
          <cell r="L157">
            <v>0</v>
          </cell>
        </row>
        <row r="158">
          <cell r="C158" t="str">
            <v>UBSW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K158">
            <v>0</v>
          </cell>
          <cell r="L158">
            <v>0</v>
          </cell>
        </row>
        <row r="159">
          <cell r="C159" t="str">
            <v>WAPA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K159">
            <v>0</v>
          </cell>
          <cell r="L159">
            <v>0</v>
          </cell>
        </row>
        <row r="160">
          <cell r="C160" t="str">
            <v>WAPA-DSW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K160">
            <v>0</v>
          </cell>
          <cell r="L160">
            <v>0</v>
          </cell>
        </row>
        <row r="161">
          <cell r="C161" t="str">
            <v>WESCO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K161">
            <v>0</v>
          </cell>
          <cell r="L161">
            <v>0</v>
          </cell>
        </row>
        <row r="162">
          <cell r="C162" t="str">
            <v>WESTAR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K162">
            <v>0</v>
          </cell>
          <cell r="L162">
            <v>0</v>
          </cell>
        </row>
        <row r="163"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K163">
            <v>0</v>
          </cell>
          <cell r="L163">
            <v>0</v>
          </cell>
        </row>
        <row r="164"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K164">
            <v>0</v>
          </cell>
          <cell r="L164">
            <v>0</v>
          </cell>
        </row>
        <row r="165"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K165">
            <v>0</v>
          </cell>
          <cell r="L165">
            <v>0</v>
          </cell>
        </row>
        <row r="166"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K166">
            <v>0</v>
          </cell>
          <cell r="L166">
            <v>0</v>
          </cell>
        </row>
        <row r="167"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K167">
            <v>0</v>
          </cell>
          <cell r="L167">
            <v>0</v>
          </cell>
        </row>
        <row r="168"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K168">
            <v>0</v>
          </cell>
          <cell r="L168">
            <v>0</v>
          </cell>
        </row>
        <row r="169"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K169">
            <v>0</v>
          </cell>
          <cell r="L169">
            <v>0</v>
          </cell>
        </row>
        <row r="170"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K170">
            <v>0</v>
          </cell>
          <cell r="L170">
            <v>0</v>
          </cell>
        </row>
        <row r="171"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K171">
            <v>0</v>
          </cell>
          <cell r="L171">
            <v>0</v>
          </cell>
        </row>
        <row r="172"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K172">
            <v>0</v>
          </cell>
          <cell r="L172">
            <v>0</v>
          </cell>
        </row>
        <row r="173"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K173">
            <v>0</v>
          </cell>
          <cell r="L173">
            <v>0</v>
          </cell>
        </row>
        <row r="174"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K174">
            <v>0</v>
          </cell>
          <cell r="L174">
            <v>0</v>
          </cell>
        </row>
        <row r="175"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K175">
            <v>0</v>
          </cell>
          <cell r="L175">
            <v>0</v>
          </cell>
        </row>
        <row r="176"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K176">
            <v>0</v>
          </cell>
          <cell r="L176">
            <v>0</v>
          </cell>
        </row>
        <row r="177"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K177">
            <v>0</v>
          </cell>
          <cell r="L177">
            <v>0</v>
          </cell>
        </row>
        <row r="178">
          <cell r="C178" t="str">
            <v>EVO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K178">
            <v>0</v>
          </cell>
          <cell r="L178">
            <v>0</v>
          </cell>
        </row>
        <row r="179">
          <cell r="C179" t="str">
            <v>EVO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K179">
            <v>0</v>
          </cell>
          <cell r="L179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DAILY LOG"/>
      <sheetName val="Imbalance"/>
      <sheetName val="BTH Comp"/>
      <sheetName val="Platts"/>
      <sheetName val="DAILY-emails"/>
      <sheetName val="iPYRAMID"/>
      <sheetName val="CHEVRON_Storage_SUM"/>
      <sheetName val="Storage2 "/>
      <sheetName val="Storage Acct2-Summary"/>
      <sheetName val="Gas Estimate"/>
      <sheetName val="INTRA-INVOICE"/>
      <sheetName val="Mainline"/>
      <sheetName val="SHRINKAGE"/>
      <sheetName val="DAILY-PRICING"/>
      <sheetName val="Daily-DATA"/>
      <sheetName val="INTER INV LOG"/>
      <sheetName val="new MIX"/>
      <sheetName val="OLD MIX"/>
      <sheetName val="Resv Charges_Volumes"/>
      <sheetName val="Website"/>
      <sheetName val="D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B3" t="str">
            <v>&gt;&gt;INPUT&lt;&lt;</v>
          </cell>
          <cell r="C3" t="str">
            <v>&gt;&gt;INPUT&lt;&lt;</v>
          </cell>
        </row>
        <row r="4">
          <cell r="B4" t="str">
            <v>YES</v>
          </cell>
          <cell r="C4" t="str">
            <v>Pending</v>
          </cell>
        </row>
        <row r="5">
          <cell r="B5" t="str">
            <v>NO</v>
          </cell>
          <cell r="C5" t="str">
            <v>Checked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38B6C-7793-406D-BFB6-BFE08E45A752}">
  <sheetPr>
    <pageSetUpPr fitToPage="1"/>
  </sheetPr>
  <dimension ref="A1:S76"/>
  <sheetViews>
    <sheetView tabSelected="1" zoomScaleNormal="100" workbookViewId="0">
      <selection activeCell="A4" sqref="A4"/>
    </sheetView>
  </sheetViews>
  <sheetFormatPr defaultRowHeight="15" x14ac:dyDescent="0.25"/>
  <cols>
    <col min="1" max="1" width="4" customWidth="1"/>
    <col min="2" max="2" width="9.5703125" customWidth="1"/>
    <col min="5" max="5" width="26.5703125" customWidth="1"/>
    <col min="6" max="6" width="18.42578125" customWidth="1"/>
    <col min="7" max="7" width="12.42578125" customWidth="1"/>
    <col min="8" max="8" width="20.28515625" customWidth="1"/>
    <col min="9" max="9" width="12.5703125" bestFit="1" customWidth="1"/>
    <col min="10" max="10" width="23" bestFit="1" customWidth="1"/>
    <col min="13" max="13" width="16.28515625" bestFit="1" customWidth="1"/>
    <col min="16" max="16" width="15.28515625" bestFit="1" customWidth="1"/>
    <col min="19" max="19" width="10" bestFit="1" customWidth="1"/>
  </cols>
  <sheetData>
    <row r="1" spans="1:10" x14ac:dyDescent="0.25">
      <c r="A1" t="s">
        <v>0</v>
      </c>
      <c r="J1" s="1" t="s">
        <v>133</v>
      </c>
    </row>
    <row r="2" spans="1:10" x14ac:dyDescent="0.25">
      <c r="A2" t="s">
        <v>124</v>
      </c>
      <c r="J2" s="1" t="s">
        <v>128</v>
      </c>
    </row>
    <row r="3" spans="1:10" x14ac:dyDescent="0.25">
      <c r="A3" t="s">
        <v>123</v>
      </c>
    </row>
    <row r="5" spans="1:10" ht="30.75" customHeight="1" x14ac:dyDescent="0.25">
      <c r="A5" s="2">
        <v>1</v>
      </c>
      <c r="B5" s="3" t="s">
        <v>103</v>
      </c>
      <c r="F5" s="4" t="s">
        <v>1</v>
      </c>
      <c r="H5" s="5" t="s">
        <v>2</v>
      </c>
    </row>
    <row r="6" spans="1:10" x14ac:dyDescent="0.25">
      <c r="A6" s="2">
        <f>A5+1</f>
        <v>2</v>
      </c>
      <c r="B6" s="7" t="s">
        <v>3</v>
      </c>
      <c r="F6" s="8">
        <f>F49</f>
        <v>441425533.42999995</v>
      </c>
      <c r="H6" t="s">
        <v>125</v>
      </c>
    </row>
    <row r="7" spans="1:10" x14ac:dyDescent="0.25">
      <c r="A7" s="2">
        <f t="shared" ref="A7:A16" si="0">A6+1</f>
        <v>3</v>
      </c>
      <c r="B7" s="7" t="s">
        <v>4</v>
      </c>
      <c r="F7" s="9">
        <v>-192991838.73999986</v>
      </c>
      <c r="H7" t="s">
        <v>5</v>
      </c>
    </row>
    <row r="8" spans="1:10" x14ac:dyDescent="0.25">
      <c r="A8" s="2">
        <f t="shared" si="0"/>
        <v>4</v>
      </c>
      <c r="B8" s="7" t="s">
        <v>101</v>
      </c>
      <c r="F8" s="8">
        <f>F6+F7</f>
        <v>248433694.69000009</v>
      </c>
      <c r="H8" t="s">
        <v>6</v>
      </c>
    </row>
    <row r="9" spans="1:10" x14ac:dyDescent="0.25">
      <c r="A9" s="2">
        <f t="shared" si="0"/>
        <v>5</v>
      </c>
      <c r="B9" s="7" t="s">
        <v>7</v>
      </c>
      <c r="F9" s="10">
        <f>+'AH-5R P2'!F16</f>
        <v>-48539084.112288557</v>
      </c>
      <c r="H9" t="s">
        <v>100</v>
      </c>
    </row>
    <row r="10" spans="1:10" x14ac:dyDescent="0.25">
      <c r="A10" s="2">
        <f t="shared" si="0"/>
        <v>6</v>
      </c>
      <c r="B10" s="7" t="s">
        <v>102</v>
      </c>
      <c r="F10" s="8">
        <f>SUM(F8:F9)</f>
        <v>199894610.57771152</v>
      </c>
      <c r="H10" t="s">
        <v>8</v>
      </c>
    </row>
    <row r="11" spans="1:10" x14ac:dyDescent="0.25">
      <c r="A11" s="2">
        <f t="shared" si="0"/>
        <v>7</v>
      </c>
      <c r="B11" s="11" t="s">
        <v>9</v>
      </c>
      <c r="F11" s="12">
        <v>7.9852400000000004E-2</v>
      </c>
      <c r="H11" t="s">
        <v>10</v>
      </c>
    </row>
    <row r="12" spans="1:10" x14ac:dyDescent="0.25">
      <c r="A12" s="2">
        <f t="shared" si="0"/>
        <v>8</v>
      </c>
      <c r="B12" s="13" t="s">
        <v>104</v>
      </c>
      <c r="F12" s="14">
        <f>F10*F11</f>
        <v>15962064.401695652</v>
      </c>
      <c r="H12" t="s">
        <v>11</v>
      </c>
    </row>
    <row r="13" spans="1:10" x14ac:dyDescent="0.25">
      <c r="A13" s="2"/>
      <c r="B13" s="13"/>
      <c r="F13" s="14"/>
    </row>
    <row r="14" spans="1:10" x14ac:dyDescent="0.25">
      <c r="A14" s="2">
        <f>A12+1</f>
        <v>9</v>
      </c>
      <c r="B14" s="3" t="s">
        <v>12</v>
      </c>
    </row>
    <row r="15" spans="1:10" x14ac:dyDescent="0.25">
      <c r="A15" s="2">
        <f t="shared" si="0"/>
        <v>10</v>
      </c>
      <c r="B15" s="11" t="s">
        <v>13</v>
      </c>
      <c r="F15" s="14">
        <v>7488912.6400000043</v>
      </c>
      <c r="H15" t="s">
        <v>14</v>
      </c>
    </row>
    <row r="16" spans="1:10" x14ac:dyDescent="0.25">
      <c r="A16" s="2">
        <f t="shared" si="0"/>
        <v>11</v>
      </c>
    </row>
    <row r="17" spans="1:8" x14ac:dyDescent="0.25">
      <c r="A17" s="2">
        <f>A16+1</f>
        <v>12</v>
      </c>
      <c r="B17" t="s">
        <v>15</v>
      </c>
      <c r="F17" s="15">
        <f>+'AH-5R P2'!E31</f>
        <v>7452167.1199363656</v>
      </c>
      <c r="H17" t="s">
        <v>100</v>
      </c>
    </row>
    <row r="18" spans="1:8" x14ac:dyDescent="0.25">
      <c r="A18" s="2"/>
      <c r="F18" s="15"/>
    </row>
    <row r="19" spans="1:8" x14ac:dyDescent="0.25">
      <c r="A19" s="2">
        <f>A17+1</f>
        <v>13</v>
      </c>
      <c r="B19" s="3" t="s">
        <v>107</v>
      </c>
      <c r="F19" s="15"/>
    </row>
    <row r="20" spans="1:8" x14ac:dyDescent="0.25">
      <c r="A20" s="2">
        <f>A19+1</f>
        <v>14</v>
      </c>
      <c r="B20" s="16" t="s">
        <v>16</v>
      </c>
      <c r="F20" s="14">
        <f>+F12</f>
        <v>15962064.401695652</v>
      </c>
      <c r="H20" t="s">
        <v>17</v>
      </c>
    </row>
    <row r="21" spans="1:8" s="45" customFormat="1" x14ac:dyDescent="0.25">
      <c r="A21" s="43">
        <f t="shared" ref="A21:A43" si="1">A20+1</f>
        <v>15</v>
      </c>
      <c r="B21" s="44" t="s">
        <v>18</v>
      </c>
      <c r="F21" s="46">
        <f>-0.0274701063818504*F10</f>
        <v>-5491126.2177282935</v>
      </c>
      <c r="H21" s="45" t="s">
        <v>108</v>
      </c>
    </row>
    <row r="22" spans="1:8" s="45" customFormat="1" x14ac:dyDescent="0.25">
      <c r="A22" s="43">
        <f t="shared" si="1"/>
        <v>16</v>
      </c>
      <c r="B22" s="47" t="s">
        <v>118</v>
      </c>
      <c r="F22" s="48">
        <f>(7647363.49-3023418.67)*F55</f>
        <v>470914.44639661227</v>
      </c>
      <c r="H22" s="45" t="s">
        <v>121</v>
      </c>
    </row>
    <row r="23" spans="1:8" s="45" customFormat="1" x14ac:dyDescent="0.25">
      <c r="A23" s="43">
        <f t="shared" si="1"/>
        <v>17</v>
      </c>
      <c r="B23" s="47" t="s">
        <v>19</v>
      </c>
      <c r="F23" s="46">
        <f>+F20+F21+F22</f>
        <v>10941852.630363971</v>
      </c>
      <c r="H23" s="45" t="s">
        <v>20</v>
      </c>
    </row>
    <row r="24" spans="1:8" x14ac:dyDescent="0.25">
      <c r="A24" s="2">
        <f t="shared" si="1"/>
        <v>18</v>
      </c>
      <c r="B24" s="11" t="s">
        <v>21</v>
      </c>
      <c r="F24" s="19">
        <f>0.210713/(1-0.210713)</f>
        <v>0.2669662619554104</v>
      </c>
      <c r="H24" t="s">
        <v>22</v>
      </c>
    </row>
    <row r="25" spans="1:8" x14ac:dyDescent="0.25">
      <c r="A25" s="2">
        <f t="shared" si="1"/>
        <v>19</v>
      </c>
      <c r="B25" s="11" t="s">
        <v>23</v>
      </c>
      <c r="F25" s="14">
        <f>+F23*F24</f>
        <v>2921105.4955952442</v>
      </c>
    </row>
    <row r="26" spans="1:8" x14ac:dyDescent="0.25">
      <c r="A26" s="2">
        <f t="shared" si="1"/>
        <v>20</v>
      </c>
      <c r="B26" s="11" t="s">
        <v>119</v>
      </c>
      <c r="F26" s="17">
        <f>-3023418.67*F55</f>
        <v>-307912.74217849161</v>
      </c>
      <c r="H26" t="s">
        <v>122</v>
      </c>
    </row>
    <row r="27" spans="1:8" x14ac:dyDescent="0.25">
      <c r="A27" s="2">
        <f t="shared" si="1"/>
        <v>21</v>
      </c>
      <c r="B27" s="11" t="s">
        <v>24</v>
      </c>
      <c r="F27" s="20">
        <f>+F25+F26</f>
        <v>2613192.7534167524</v>
      </c>
      <c r="H27" t="s">
        <v>109</v>
      </c>
    </row>
    <row r="28" spans="1:8" x14ac:dyDescent="0.25">
      <c r="A28" s="2"/>
      <c r="B28" s="11"/>
      <c r="F28" s="14"/>
    </row>
    <row r="29" spans="1:8" x14ac:dyDescent="0.25">
      <c r="A29" s="2">
        <f>+A27+1</f>
        <v>22</v>
      </c>
      <c r="B29" s="11" t="s">
        <v>25</v>
      </c>
      <c r="F29" s="14">
        <f>+F27+F17+F15+F12</f>
        <v>33516336.915048778</v>
      </c>
      <c r="H29" t="s">
        <v>110</v>
      </c>
    </row>
    <row r="30" spans="1:8" x14ac:dyDescent="0.25">
      <c r="A30" s="2">
        <f>+A29+1</f>
        <v>23</v>
      </c>
      <c r="B30" s="11" t="s">
        <v>26</v>
      </c>
      <c r="F30" s="21">
        <v>1.0492638796873215</v>
      </c>
      <c r="H30" t="s">
        <v>113</v>
      </c>
    </row>
    <row r="31" spans="1:8" x14ac:dyDescent="0.25">
      <c r="A31" s="2">
        <f t="shared" ref="A31:A33" si="2">A30+1</f>
        <v>24</v>
      </c>
      <c r="B31" s="11" t="s">
        <v>27</v>
      </c>
      <c r="F31" s="8">
        <f>+F29*F30</f>
        <v>35167481.704391472</v>
      </c>
      <c r="H31" t="s">
        <v>111</v>
      </c>
    </row>
    <row r="32" spans="1:8" x14ac:dyDescent="0.25">
      <c r="A32" s="2">
        <f t="shared" si="2"/>
        <v>25</v>
      </c>
      <c r="B32" s="11" t="s">
        <v>28</v>
      </c>
      <c r="F32" s="21">
        <v>4.3187200658458803E-2</v>
      </c>
      <c r="H32" t="s">
        <v>114</v>
      </c>
    </row>
    <row r="33" spans="1:10" x14ac:dyDescent="0.25">
      <c r="A33" s="2">
        <f t="shared" si="2"/>
        <v>26</v>
      </c>
      <c r="B33" s="11" t="s">
        <v>29</v>
      </c>
      <c r="F33" s="8">
        <f>+F31*F32</f>
        <v>1518785.0890202334</v>
      </c>
      <c r="H33" t="s">
        <v>112</v>
      </c>
    </row>
    <row r="34" spans="1:10" x14ac:dyDescent="0.25">
      <c r="A34" s="2"/>
      <c r="B34" s="11"/>
      <c r="F34" s="8"/>
    </row>
    <row r="35" spans="1:10" x14ac:dyDescent="0.25">
      <c r="A35" s="2">
        <f>A33+1</f>
        <v>27</v>
      </c>
      <c r="B35" s="22" t="s">
        <v>30</v>
      </c>
    </row>
    <row r="36" spans="1:10" x14ac:dyDescent="0.25">
      <c r="A36" s="2">
        <f>+A35+1</f>
        <v>28</v>
      </c>
      <c r="B36" s="11" t="s">
        <v>31</v>
      </c>
      <c r="F36" s="14">
        <v>-19509898.329999998</v>
      </c>
      <c r="H36" t="s">
        <v>113</v>
      </c>
    </row>
    <row r="37" spans="1:10" x14ac:dyDescent="0.25">
      <c r="A37" s="2">
        <f>A36+1</f>
        <v>29</v>
      </c>
      <c r="B37" s="11" t="s">
        <v>105</v>
      </c>
      <c r="F37" s="17">
        <v>0</v>
      </c>
      <c r="J37" s="18"/>
    </row>
    <row r="38" spans="1:10" x14ac:dyDescent="0.25">
      <c r="A38" s="2">
        <f>A37+1</f>
        <v>30</v>
      </c>
      <c r="B38" s="11" t="s">
        <v>32</v>
      </c>
      <c r="F38" s="20">
        <f>+F36+F37</f>
        <v>-19509898.329999998</v>
      </c>
      <c r="H38" t="s">
        <v>116</v>
      </c>
    </row>
    <row r="39" spans="1:10" x14ac:dyDescent="0.25">
      <c r="A39" s="2"/>
      <c r="B39" s="11"/>
      <c r="F39" s="14"/>
    </row>
    <row r="40" spans="1:10" x14ac:dyDescent="0.25">
      <c r="A40" s="2">
        <f>+A38+1</f>
        <v>31</v>
      </c>
      <c r="B40" s="41" t="s">
        <v>106</v>
      </c>
      <c r="F40" s="42">
        <f>+F29+F38+F33</f>
        <v>15525223.674069013</v>
      </c>
      <c r="H40" t="s">
        <v>33</v>
      </c>
    </row>
    <row r="41" spans="1:10" x14ac:dyDescent="0.25">
      <c r="A41" s="2"/>
      <c r="B41" s="11"/>
      <c r="F41" s="14"/>
    </row>
    <row r="42" spans="1:10" x14ac:dyDescent="0.25">
      <c r="A42" s="2">
        <f>+A40+1</f>
        <v>32</v>
      </c>
      <c r="B42" s="22" t="s">
        <v>34</v>
      </c>
      <c r="F42" s="14"/>
    </row>
    <row r="43" spans="1:10" x14ac:dyDescent="0.25">
      <c r="A43" s="2">
        <f t="shared" si="1"/>
        <v>33</v>
      </c>
      <c r="B43" t="s">
        <v>35</v>
      </c>
      <c r="F43" s="23">
        <v>5348990.0999999996</v>
      </c>
      <c r="H43" t="s">
        <v>14</v>
      </c>
    </row>
    <row r="44" spans="1:10" x14ac:dyDescent="0.25">
      <c r="A44" s="2"/>
      <c r="F44" s="15"/>
    </row>
    <row r="45" spans="1:10" ht="15.75" thickBot="1" x14ac:dyDescent="0.3">
      <c r="A45" s="2">
        <f>A43+1</f>
        <v>34</v>
      </c>
      <c r="B45" t="s">
        <v>117</v>
      </c>
      <c r="F45" s="24">
        <f>+F43+F40</f>
        <v>20874213.774069011</v>
      </c>
      <c r="H45" t="s">
        <v>115</v>
      </c>
    </row>
    <row r="46" spans="1:10" ht="15.75" thickTop="1" x14ac:dyDescent="0.25">
      <c r="A46" s="2"/>
    </row>
    <row r="48" spans="1:10" x14ac:dyDescent="0.25">
      <c r="A48" s="2">
        <f>A45+1</f>
        <v>35</v>
      </c>
      <c r="B48" s="3" t="s">
        <v>36</v>
      </c>
    </row>
    <row r="49" spans="1:19" x14ac:dyDescent="0.25">
      <c r="A49" s="2">
        <f>A48+1</f>
        <v>36</v>
      </c>
      <c r="B49" s="7" t="s">
        <v>3</v>
      </c>
      <c r="F49" s="14">
        <v>441425533.42999995</v>
      </c>
      <c r="H49" t="s">
        <v>5</v>
      </c>
    </row>
    <row r="50" spans="1:19" x14ac:dyDescent="0.25">
      <c r="A50" s="2">
        <f>A49+1</f>
        <v>37</v>
      </c>
      <c r="B50" s="7" t="s">
        <v>37</v>
      </c>
      <c r="F50" s="14">
        <v>3662049315.3800006</v>
      </c>
      <c r="H50" t="s">
        <v>5</v>
      </c>
    </row>
    <row r="51" spans="1:19" x14ac:dyDescent="0.25">
      <c r="A51" s="2">
        <f>A50+1</f>
        <v>38</v>
      </c>
      <c r="B51" t="s">
        <v>38</v>
      </c>
      <c r="F51" s="25">
        <f>F49/F50</f>
        <v>0.12054057589450962</v>
      </c>
      <c r="H51" t="s">
        <v>39</v>
      </c>
    </row>
    <row r="52" spans="1:19" x14ac:dyDescent="0.25">
      <c r="A52" s="2"/>
      <c r="F52" s="25"/>
    </row>
    <row r="53" spans="1:19" x14ac:dyDescent="0.25">
      <c r="A53" s="2">
        <f>A51+1</f>
        <v>39</v>
      </c>
      <c r="B53" s="7" t="s">
        <v>40</v>
      </c>
      <c r="F53" s="14">
        <v>248433694.69000009</v>
      </c>
      <c r="H53" t="s">
        <v>5</v>
      </c>
    </row>
    <row r="54" spans="1:19" x14ac:dyDescent="0.25">
      <c r="A54" s="2">
        <f>A53+1</f>
        <v>40</v>
      </c>
      <c r="B54" s="7" t="s">
        <v>41</v>
      </c>
      <c r="F54" s="14">
        <v>2439389372.0300007</v>
      </c>
      <c r="H54" t="s">
        <v>5</v>
      </c>
    </row>
    <row r="55" spans="1:19" x14ac:dyDescent="0.25">
      <c r="A55" s="2">
        <f>A54+1</f>
        <v>41</v>
      </c>
      <c r="B55" t="s">
        <v>42</v>
      </c>
      <c r="F55" s="25">
        <f>F53/F54</f>
        <v>0.10184257484210468</v>
      </c>
      <c r="H55" t="s">
        <v>43</v>
      </c>
    </row>
    <row r="56" spans="1:19" x14ac:dyDescent="0.25">
      <c r="A56" s="2">
        <f t="shared" ref="A56:A75" si="3">A55+1</f>
        <v>42</v>
      </c>
    </row>
    <row r="57" spans="1:19" ht="17.25" x14ac:dyDescent="0.25">
      <c r="A57" s="2">
        <f t="shared" si="3"/>
        <v>43</v>
      </c>
      <c r="B57" s="3" t="s">
        <v>129</v>
      </c>
      <c r="F57" s="5" t="s">
        <v>46</v>
      </c>
      <c r="G57" s="5" t="s">
        <v>45</v>
      </c>
      <c r="H57" s="5" t="s">
        <v>47</v>
      </c>
      <c r="I57" s="5" t="s">
        <v>44</v>
      </c>
      <c r="J57" s="5" t="s">
        <v>127</v>
      </c>
      <c r="K57" s="5" t="s">
        <v>130</v>
      </c>
    </row>
    <row r="58" spans="1:19" x14ac:dyDescent="0.25">
      <c r="A58" s="2">
        <f t="shared" si="3"/>
        <v>44</v>
      </c>
      <c r="B58" s="7" t="s">
        <v>48</v>
      </c>
      <c r="C58" s="26"/>
      <c r="D58" s="26"/>
      <c r="E58" s="26"/>
      <c r="F58" s="14">
        <f>F45*$G$58</f>
        <v>11756645.100413429</v>
      </c>
      <c r="G58" s="27">
        <f>I58/$I$75</f>
        <v>0.56321379227313073</v>
      </c>
      <c r="H58" t="s">
        <v>49</v>
      </c>
      <c r="I58" s="14">
        <v>33765642.550149061</v>
      </c>
      <c r="J58" t="s">
        <v>126</v>
      </c>
      <c r="K58" t="s">
        <v>131</v>
      </c>
      <c r="L58" s="49"/>
      <c r="M58" s="14"/>
      <c r="O58" s="49"/>
      <c r="P58" s="14"/>
    </row>
    <row r="59" spans="1:19" x14ac:dyDescent="0.25">
      <c r="A59" s="2">
        <f t="shared" si="3"/>
        <v>45</v>
      </c>
      <c r="B59" s="7" t="s">
        <v>50</v>
      </c>
      <c r="C59" s="26"/>
      <c r="D59" s="26"/>
      <c r="E59" s="26"/>
      <c r="F59" s="14">
        <f>F45*$G$59</f>
        <v>1075909.9441855312</v>
      </c>
      <c r="G59" s="27">
        <f t="shared" ref="G59:G74" si="4">I59/$I$75</f>
        <v>5.1542537401915479E-2</v>
      </c>
      <c r="H59" t="s">
        <v>49</v>
      </c>
      <c r="I59" s="14">
        <v>3090064.408786309</v>
      </c>
      <c r="J59" t="s">
        <v>126</v>
      </c>
      <c r="K59" t="s">
        <v>131</v>
      </c>
      <c r="L59" s="49"/>
      <c r="M59" s="14"/>
      <c r="O59" s="49"/>
      <c r="P59" s="14"/>
    </row>
    <row r="60" spans="1:19" x14ac:dyDescent="0.25">
      <c r="A60" s="2">
        <f t="shared" si="3"/>
        <v>46</v>
      </c>
      <c r="B60" s="7" t="s">
        <v>51</v>
      </c>
      <c r="C60" s="26"/>
      <c r="D60" s="26"/>
      <c r="E60" s="26"/>
      <c r="F60" s="14">
        <f>F45*$G$60</f>
        <v>8806.3036838079242</v>
      </c>
      <c r="G60" s="27">
        <f t="shared" si="4"/>
        <v>4.2187474839160431E-4</v>
      </c>
      <c r="H60" t="s">
        <v>49</v>
      </c>
      <c r="I60" s="14">
        <v>25292.122015749443</v>
      </c>
      <c r="J60" t="s">
        <v>126</v>
      </c>
      <c r="K60" t="s">
        <v>131</v>
      </c>
      <c r="L60" s="49"/>
      <c r="M60" s="14"/>
      <c r="O60" s="49"/>
      <c r="P60" s="14"/>
      <c r="S60" s="50"/>
    </row>
    <row r="61" spans="1:19" x14ac:dyDescent="0.25">
      <c r="A61" s="2">
        <f t="shared" si="3"/>
        <v>47</v>
      </c>
      <c r="B61" s="7" t="s">
        <v>52</v>
      </c>
      <c r="C61" s="26"/>
      <c r="D61" s="26"/>
      <c r="E61" s="26"/>
      <c r="F61" s="14">
        <f>F45*$G$61</f>
        <v>8853.7311978471225</v>
      </c>
      <c r="G61" s="27">
        <f t="shared" si="4"/>
        <v>4.241468106859032E-4</v>
      </c>
      <c r="H61" t="s">
        <v>49</v>
      </c>
      <c r="I61" s="14">
        <v>25428.336086380306</v>
      </c>
      <c r="J61" t="s">
        <v>126</v>
      </c>
      <c r="K61" t="s">
        <v>131</v>
      </c>
      <c r="L61" s="49"/>
      <c r="M61" s="14"/>
      <c r="O61" s="49"/>
      <c r="P61" s="14"/>
      <c r="S61" s="50"/>
    </row>
    <row r="62" spans="1:19" x14ac:dyDescent="0.25">
      <c r="A62" s="2">
        <f t="shared" si="3"/>
        <v>48</v>
      </c>
      <c r="B62" s="7" t="s">
        <v>53</v>
      </c>
      <c r="C62" s="26"/>
      <c r="D62" s="26"/>
      <c r="E62" s="26"/>
      <c r="F62" s="14">
        <f>F45*$G$62</f>
        <v>3052.4863050416534</v>
      </c>
      <c r="G62" s="27">
        <f t="shared" si="4"/>
        <v>1.4623239649071737E-4</v>
      </c>
      <c r="H62" t="s">
        <v>49</v>
      </c>
      <c r="I62" s="14">
        <v>8766.8855004934412</v>
      </c>
      <c r="J62" t="s">
        <v>126</v>
      </c>
      <c r="K62" t="s">
        <v>131</v>
      </c>
      <c r="L62" s="49"/>
      <c r="M62" s="14"/>
      <c r="O62" s="49"/>
      <c r="P62" s="14"/>
      <c r="S62" s="50"/>
    </row>
    <row r="63" spans="1:19" x14ac:dyDescent="0.25">
      <c r="A63" s="2">
        <f t="shared" si="3"/>
        <v>49</v>
      </c>
      <c r="B63" s="7" t="s">
        <v>54</v>
      </c>
      <c r="C63" s="26"/>
      <c r="D63" s="26"/>
      <c r="E63" s="26"/>
      <c r="F63" s="14">
        <f>F45*$G$63</f>
        <v>331984.97355740296</v>
      </c>
      <c r="G63" s="27">
        <f t="shared" si="4"/>
        <v>1.5904070790431938E-2</v>
      </c>
      <c r="H63" t="s">
        <v>49</v>
      </c>
      <c r="I63" s="14">
        <v>953476.59586711205</v>
      </c>
      <c r="J63" t="s">
        <v>126</v>
      </c>
      <c r="K63" t="s">
        <v>131</v>
      </c>
      <c r="L63" s="49"/>
      <c r="M63" s="14"/>
      <c r="O63" s="49"/>
      <c r="P63" s="14"/>
    </row>
    <row r="64" spans="1:19" x14ac:dyDescent="0.25">
      <c r="A64" s="2">
        <f t="shared" si="3"/>
        <v>50</v>
      </c>
      <c r="B64" s="7" t="s">
        <v>55</v>
      </c>
      <c r="C64" s="26"/>
      <c r="D64" s="26"/>
      <c r="E64" s="26"/>
      <c r="F64" s="14">
        <f>F45*$G$64</f>
        <v>112799.25381467435</v>
      </c>
      <c r="G64" s="27">
        <f t="shared" si="4"/>
        <v>5.4037605935989405E-3</v>
      </c>
      <c r="H64" t="s">
        <v>49</v>
      </c>
      <c r="I64" s="14">
        <v>323964.80898244475</v>
      </c>
      <c r="J64" t="s">
        <v>126</v>
      </c>
      <c r="K64" t="s">
        <v>132</v>
      </c>
      <c r="L64" s="49"/>
      <c r="M64" s="14"/>
      <c r="O64" s="49"/>
      <c r="P64" s="14"/>
    </row>
    <row r="65" spans="1:16" x14ac:dyDescent="0.25">
      <c r="A65" s="2">
        <f t="shared" si="3"/>
        <v>51</v>
      </c>
      <c r="B65" s="7" t="s">
        <v>56</v>
      </c>
      <c r="C65" s="26"/>
      <c r="D65" s="26"/>
      <c r="E65" s="26"/>
      <c r="F65" s="14">
        <f>F45*$G$65</f>
        <v>18930.311563264469</v>
      </c>
      <c r="G65" s="27">
        <f t="shared" si="4"/>
        <v>9.0687542861042495E-4</v>
      </c>
      <c r="H65" t="s">
        <v>49</v>
      </c>
      <c r="I65" s="14">
        <v>54368.753002985861</v>
      </c>
      <c r="J65" t="s">
        <v>126</v>
      </c>
      <c r="K65" t="s">
        <v>131</v>
      </c>
      <c r="L65" s="49"/>
      <c r="M65" s="14"/>
      <c r="O65" s="49"/>
      <c r="P65" s="14"/>
    </row>
    <row r="66" spans="1:16" x14ac:dyDescent="0.25">
      <c r="A66" s="2">
        <f t="shared" si="3"/>
        <v>52</v>
      </c>
      <c r="B66" s="7" t="s">
        <v>120</v>
      </c>
      <c r="C66" s="26"/>
      <c r="D66" s="26"/>
      <c r="E66" s="26"/>
      <c r="F66" s="14">
        <f>F45*$G$66</f>
        <v>4130458.0250808252</v>
      </c>
      <c r="G66" s="27">
        <f t="shared" si="4"/>
        <v>0.19787370531827581</v>
      </c>
      <c r="H66" t="s">
        <v>49</v>
      </c>
      <c r="I66" s="14">
        <v>11862871.427357225</v>
      </c>
      <c r="J66" t="s">
        <v>126</v>
      </c>
      <c r="K66" t="s">
        <v>132</v>
      </c>
      <c r="L66" s="49"/>
      <c r="M66" s="14"/>
      <c r="O66" s="49"/>
      <c r="P66" s="14"/>
    </row>
    <row r="67" spans="1:16" x14ac:dyDescent="0.25">
      <c r="A67" s="2">
        <f t="shared" si="3"/>
        <v>53</v>
      </c>
      <c r="B67" s="7" t="s">
        <v>57</v>
      </c>
      <c r="C67" s="26"/>
      <c r="D67" s="26"/>
      <c r="E67" s="26"/>
      <c r="F67" s="14">
        <f>F45*$G$67</f>
        <v>1355604.6142303015</v>
      </c>
      <c r="G67" s="27">
        <f t="shared" si="4"/>
        <v>6.494158912534953E-2</v>
      </c>
      <c r="H67" t="s">
        <v>49</v>
      </c>
      <c r="I67" s="14">
        <v>3893360.7719283318</v>
      </c>
      <c r="J67" t="s">
        <v>126</v>
      </c>
      <c r="K67" t="s">
        <v>132</v>
      </c>
      <c r="L67" s="49"/>
      <c r="M67" s="14"/>
      <c r="O67" s="49"/>
      <c r="P67" s="14"/>
    </row>
    <row r="68" spans="1:16" x14ac:dyDescent="0.25">
      <c r="A68" s="2">
        <f t="shared" si="3"/>
        <v>54</v>
      </c>
      <c r="B68" s="7" t="s">
        <v>58</v>
      </c>
      <c r="C68" s="26"/>
      <c r="D68" s="26"/>
      <c r="E68" s="26"/>
      <c r="F68" s="14">
        <f>F45*$G$68</f>
        <v>622161.54087120772</v>
      </c>
      <c r="G68" s="27">
        <f t="shared" si="4"/>
        <v>2.9805268241723564E-2</v>
      </c>
      <c r="H68" t="s">
        <v>49</v>
      </c>
      <c r="I68" s="14">
        <v>1786877.4653041461</v>
      </c>
      <c r="J68" t="s">
        <v>126</v>
      </c>
      <c r="K68" t="s">
        <v>132</v>
      </c>
      <c r="L68" s="49"/>
      <c r="M68" s="14"/>
      <c r="O68" s="49"/>
      <c r="P68" s="14"/>
    </row>
    <row r="69" spans="1:16" x14ac:dyDescent="0.25">
      <c r="A69" s="2">
        <f t="shared" si="3"/>
        <v>55</v>
      </c>
      <c r="B69" s="7" t="s">
        <v>59</v>
      </c>
      <c r="C69" s="26"/>
      <c r="D69" s="26"/>
      <c r="E69" s="26"/>
      <c r="F69" s="14">
        <f>F45*$G$69</f>
        <v>6614.0736599184247</v>
      </c>
      <c r="G69" s="27">
        <f t="shared" si="4"/>
        <v>3.1685378580029476E-4</v>
      </c>
      <c r="H69" t="s">
        <v>49</v>
      </c>
      <c r="I69" s="14">
        <v>18995.933371613661</v>
      </c>
      <c r="J69" t="s">
        <v>126</v>
      </c>
      <c r="K69" t="s">
        <v>131</v>
      </c>
      <c r="L69" s="49"/>
      <c r="M69" s="14"/>
      <c r="O69" s="49"/>
      <c r="P69" s="14"/>
    </row>
    <row r="70" spans="1:16" x14ac:dyDescent="0.25">
      <c r="A70" s="2">
        <f t="shared" si="3"/>
        <v>56</v>
      </c>
      <c r="B70" s="7" t="s">
        <v>60</v>
      </c>
      <c r="C70" s="26"/>
      <c r="D70" s="26"/>
      <c r="E70" s="26"/>
      <c r="F70" s="14">
        <f>F45*$G$70</f>
        <v>79522.424347452121</v>
      </c>
      <c r="G70" s="27">
        <f t="shared" si="4"/>
        <v>3.8096009367422903E-3</v>
      </c>
      <c r="H70" t="s">
        <v>49</v>
      </c>
      <c r="I70" s="14">
        <v>228392.17585490568</v>
      </c>
      <c r="J70" t="s">
        <v>126</v>
      </c>
      <c r="K70" t="s">
        <v>132</v>
      </c>
      <c r="L70" s="49"/>
      <c r="M70" s="14"/>
      <c r="O70" s="49"/>
      <c r="P70" s="14"/>
    </row>
    <row r="71" spans="1:16" x14ac:dyDescent="0.25">
      <c r="A71" s="2">
        <f t="shared" si="3"/>
        <v>57</v>
      </c>
      <c r="B71" s="7" t="s">
        <v>61</v>
      </c>
      <c r="C71" s="26"/>
      <c r="D71" s="26"/>
      <c r="E71" s="26"/>
      <c r="F71" s="14">
        <f>F45*$G$71</f>
        <v>746582.91151275754</v>
      </c>
      <c r="G71" s="27">
        <f t="shared" si="4"/>
        <v>3.576579791667172E-2</v>
      </c>
      <c r="H71" t="s">
        <v>49</v>
      </c>
      <c r="I71" s="14">
        <v>2144221.5452521276</v>
      </c>
      <c r="J71" t="s">
        <v>126</v>
      </c>
      <c r="K71" t="s">
        <v>132</v>
      </c>
      <c r="L71" s="49"/>
      <c r="M71" s="14"/>
      <c r="O71" s="49"/>
      <c r="P71" s="14"/>
    </row>
    <row r="72" spans="1:16" x14ac:dyDescent="0.25">
      <c r="A72" s="2">
        <f t="shared" si="3"/>
        <v>58</v>
      </c>
      <c r="B72" s="7" t="s">
        <v>62</v>
      </c>
      <c r="C72" s="26"/>
      <c r="D72" s="26"/>
      <c r="E72" s="26"/>
      <c r="F72" s="14">
        <f>F45*$G$72</f>
        <v>1912.3083354645041</v>
      </c>
      <c r="G72" s="27">
        <f t="shared" si="4"/>
        <v>9.1611035326277481E-5</v>
      </c>
      <c r="H72" t="s">
        <v>49</v>
      </c>
      <c r="I72" s="14">
        <v>5492.2402734343268</v>
      </c>
      <c r="J72" t="s">
        <v>126</v>
      </c>
      <c r="K72" t="s">
        <v>132</v>
      </c>
      <c r="L72" s="49"/>
      <c r="M72" s="14"/>
      <c r="O72" s="49"/>
      <c r="P72" s="14"/>
    </row>
    <row r="73" spans="1:16" x14ac:dyDescent="0.25">
      <c r="A73" s="2">
        <f t="shared" si="3"/>
        <v>59</v>
      </c>
      <c r="B73" s="7" t="s">
        <v>63</v>
      </c>
      <c r="C73" s="26"/>
      <c r="D73" s="26"/>
      <c r="E73" s="26"/>
      <c r="F73" s="14">
        <f>F45*$G$73</f>
        <v>595747.38064009021</v>
      </c>
      <c r="G73" s="27">
        <f t="shared" si="4"/>
        <v>2.8539871589326988E-2</v>
      </c>
      <c r="H73" t="s">
        <v>49</v>
      </c>
      <c r="I73" s="14">
        <v>1711014.7438382313</v>
      </c>
      <c r="J73" t="s">
        <v>126</v>
      </c>
      <c r="K73" t="s">
        <v>132</v>
      </c>
      <c r="L73" s="49"/>
      <c r="M73" s="14"/>
      <c r="O73" s="49"/>
      <c r="P73" s="14"/>
    </row>
    <row r="74" spans="1:16" x14ac:dyDescent="0.25">
      <c r="A74" s="2">
        <f t="shared" si="3"/>
        <v>60</v>
      </c>
      <c r="B74" s="7" t="s">
        <v>64</v>
      </c>
      <c r="F74" s="17">
        <f>F45*$G$74</f>
        <v>18628.390669995671</v>
      </c>
      <c r="G74" s="27">
        <f t="shared" si="4"/>
        <v>8.9241160752779041E-4</v>
      </c>
      <c r="H74" t="s">
        <v>49</v>
      </c>
      <c r="I74" s="17">
        <v>53501.621872168827</v>
      </c>
      <c r="J74" t="s">
        <v>126</v>
      </c>
      <c r="K74" t="s">
        <v>131</v>
      </c>
      <c r="L74" s="49"/>
      <c r="M74" s="14"/>
      <c r="O74" s="49"/>
      <c r="P74" s="14"/>
    </row>
    <row r="75" spans="1:16" ht="15.75" thickBot="1" x14ac:dyDescent="0.3">
      <c r="A75" s="2">
        <f t="shared" si="3"/>
        <v>61</v>
      </c>
      <c r="B75" t="s">
        <v>117</v>
      </c>
      <c r="F75" s="24">
        <f>SUM(F58:F74)</f>
        <v>20874213.774069011</v>
      </c>
      <c r="G75" s="28">
        <f>SUM(G58:G74)</f>
        <v>1.0000000000000002</v>
      </c>
      <c r="I75" s="24">
        <f>SUM(I58:I74)</f>
        <v>59951732.385442719</v>
      </c>
      <c r="M75" s="14"/>
      <c r="P75" s="14"/>
    </row>
    <row r="76" spans="1:16" ht="15.75" thickTop="1" x14ac:dyDescent="0.25"/>
  </sheetData>
  <pageMargins left="1.25" right="0.7" top="0.75" bottom="0.75" header="0.75" footer="0.3"/>
  <pageSetup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46A28-1017-4C72-B01D-9BD1B3A304ED}">
  <dimension ref="A1:I38"/>
  <sheetViews>
    <sheetView zoomScaleNormal="100" workbookViewId="0">
      <selection activeCell="B5" sqref="B5"/>
    </sheetView>
  </sheetViews>
  <sheetFormatPr defaultRowHeight="15" x14ac:dyDescent="0.25"/>
  <cols>
    <col min="1" max="1" width="27.28515625" customWidth="1"/>
    <col min="2" max="6" width="13.5703125" customWidth="1"/>
    <col min="7" max="7" width="10.140625" customWidth="1"/>
    <col min="8" max="8" width="13.28515625" bestFit="1" customWidth="1"/>
    <col min="9" max="9" width="14.28515625" bestFit="1" customWidth="1"/>
  </cols>
  <sheetData>
    <row r="1" spans="1:9" x14ac:dyDescent="0.25">
      <c r="A1" t="str">
        <f>'AH-5R P1'!A1</f>
        <v>EL PASO ELECTRIC COMPANY</v>
      </c>
      <c r="G1" s="1" t="s">
        <v>133</v>
      </c>
    </row>
    <row r="2" spans="1:9" x14ac:dyDescent="0.25">
      <c r="A2" t="str">
        <f>'AH-5R P1'!A2</f>
        <v>2021 TEXAS RATE CASE - REBUTTAL</v>
      </c>
      <c r="G2" s="1" t="s">
        <v>94</v>
      </c>
    </row>
    <row r="3" spans="1:9" x14ac:dyDescent="0.25">
      <c r="A3" t="str">
        <f>'AH-5R P1'!A3</f>
        <v>TRANSMISSION COST RECOVERY FACTOR BASELINE</v>
      </c>
    </row>
    <row r="4" spans="1:9" x14ac:dyDescent="0.25">
      <c r="A4" t="s">
        <v>65</v>
      </c>
    </row>
    <row r="5" spans="1:9" x14ac:dyDescent="0.25">
      <c r="A5" t="s">
        <v>66</v>
      </c>
    </row>
    <row r="7" spans="1:9" ht="30" x14ac:dyDescent="0.25">
      <c r="A7" s="6" t="s">
        <v>67</v>
      </c>
      <c r="B7" s="29" t="s">
        <v>68</v>
      </c>
      <c r="C7" s="29" t="s">
        <v>69</v>
      </c>
      <c r="D7" s="29" t="s">
        <v>70</v>
      </c>
      <c r="E7" s="29" t="s">
        <v>71</v>
      </c>
      <c r="F7" s="29" t="s">
        <v>72</v>
      </c>
      <c r="G7" s="29" t="s">
        <v>2</v>
      </c>
    </row>
    <row r="8" spans="1:9" x14ac:dyDescent="0.25">
      <c r="A8" s="30" t="s">
        <v>73</v>
      </c>
      <c r="B8" s="31"/>
      <c r="C8" s="31"/>
      <c r="D8" s="31"/>
      <c r="E8" s="31"/>
      <c r="F8" s="31"/>
    </row>
    <row r="9" spans="1:9" x14ac:dyDescent="0.25">
      <c r="A9" t="s">
        <v>74</v>
      </c>
      <c r="B9" s="15">
        <v>0</v>
      </c>
      <c r="C9" s="15">
        <v>0</v>
      </c>
      <c r="D9" s="15">
        <f t="shared" ref="D9:D15" si="0">+B9+C9</f>
        <v>0</v>
      </c>
      <c r="E9" s="25">
        <v>0</v>
      </c>
      <c r="F9" s="15">
        <f>+D9*E9</f>
        <v>0</v>
      </c>
      <c r="G9" t="s">
        <v>75</v>
      </c>
    </row>
    <row r="10" spans="1:9" x14ac:dyDescent="0.25">
      <c r="A10" t="s">
        <v>76</v>
      </c>
      <c r="B10" s="15">
        <v>6727788.0800000001</v>
      </c>
      <c r="C10" s="15">
        <v>578117.34999999986</v>
      </c>
      <c r="D10" s="15">
        <f t="shared" si="0"/>
        <v>7305905.4299999997</v>
      </c>
      <c r="E10" s="25">
        <v>0</v>
      </c>
      <c r="F10" s="15">
        <f t="shared" ref="F10:F11" si="1">+D10*E10</f>
        <v>0</v>
      </c>
      <c r="G10" t="s">
        <v>75</v>
      </c>
    </row>
    <row r="11" spans="1:9" x14ac:dyDescent="0.25">
      <c r="A11" t="s">
        <v>77</v>
      </c>
      <c r="B11" s="15">
        <v>0.82000000000000017</v>
      </c>
      <c r="C11" s="15">
        <v>6.0000000000000005E-2</v>
      </c>
      <c r="D11" s="15">
        <f t="shared" si="0"/>
        <v>0.88000000000000023</v>
      </c>
      <c r="E11" s="25">
        <v>0</v>
      </c>
      <c r="F11" s="15">
        <f t="shared" si="1"/>
        <v>0</v>
      </c>
      <c r="G11" t="s">
        <v>75</v>
      </c>
    </row>
    <row r="12" spans="1:9" x14ac:dyDescent="0.25">
      <c r="A12" t="s">
        <v>78</v>
      </c>
      <c r="B12" s="15">
        <v>-249894506.4600001</v>
      </c>
      <c r="C12" s="15">
        <v>-22605279.439999998</v>
      </c>
      <c r="D12" s="15">
        <f t="shared" si="0"/>
        <v>-272499785.9000001</v>
      </c>
      <c r="E12" s="25">
        <f>+'AH-5R P1'!$F$51</f>
        <v>0.12054057589450962</v>
      </c>
      <c r="F12" s="15">
        <f>+D12*E12</f>
        <v>-32847281.123516582</v>
      </c>
      <c r="G12" t="s">
        <v>75</v>
      </c>
    </row>
    <row r="13" spans="1:9" x14ac:dyDescent="0.25">
      <c r="A13" t="s">
        <v>79</v>
      </c>
      <c r="B13" s="15">
        <v>19429449.000000007</v>
      </c>
      <c r="C13" s="15">
        <v>1632333.6900000002</v>
      </c>
      <c r="D13" s="15">
        <f t="shared" si="0"/>
        <v>21061782.690000009</v>
      </c>
      <c r="E13" s="32">
        <f>C35</f>
        <v>0.21212724071060352</v>
      </c>
      <c r="F13" s="15">
        <f>+D13*E13</f>
        <v>4467777.8464760538</v>
      </c>
      <c r="G13" t="s">
        <v>75</v>
      </c>
      <c r="H13" s="15"/>
      <c r="I13" s="15"/>
    </row>
    <row r="14" spans="1:9" x14ac:dyDescent="0.25">
      <c r="A14" t="s">
        <v>80</v>
      </c>
      <c r="B14" s="15">
        <v>-194653443.7400001</v>
      </c>
      <c r="C14" s="15">
        <v>-3226612.5399999972</v>
      </c>
      <c r="D14" s="33">
        <f t="shared" si="0"/>
        <v>-197880056.28000009</v>
      </c>
      <c r="E14" s="34">
        <v>0.10187777998587083</v>
      </c>
      <c r="F14" s="15">
        <f>+D14*E14</f>
        <v>-20159580.837285586</v>
      </c>
      <c r="G14" t="s">
        <v>75</v>
      </c>
    </row>
    <row r="15" spans="1:9" x14ac:dyDescent="0.25">
      <c r="A15" t="s">
        <v>81</v>
      </c>
      <c r="B15" s="23">
        <v>2.000001072883606E-2</v>
      </c>
      <c r="C15" s="23">
        <v>0</v>
      </c>
      <c r="D15" s="23">
        <f t="shared" si="0"/>
        <v>2.000001072883606E-2</v>
      </c>
      <c r="E15" s="35">
        <f>+E14</f>
        <v>0.10187777998587083</v>
      </c>
      <c r="F15" s="15">
        <f>+D15*E15</f>
        <v>2.0375566927474161E-3</v>
      </c>
      <c r="G15" t="s">
        <v>75</v>
      </c>
    </row>
    <row r="16" spans="1:9" x14ac:dyDescent="0.25">
      <c r="A16" t="s">
        <v>82</v>
      </c>
      <c r="B16" s="36">
        <f>SUM(B9:B15)</f>
        <v>-418390712.28000021</v>
      </c>
      <c r="C16" s="36">
        <f>SUM(C9:C15)</f>
        <v>-23621440.879999995</v>
      </c>
      <c r="D16" s="36">
        <f>SUM(D9:D15)</f>
        <v>-442012153.16000021</v>
      </c>
      <c r="E16" s="37"/>
      <c r="F16" s="36">
        <f t="shared" ref="F16" si="2">SUM(F9:F15)</f>
        <v>-48539084.112288557</v>
      </c>
    </row>
    <row r="17" spans="1:6" x14ac:dyDescent="0.25">
      <c r="B17" s="33"/>
      <c r="C17" s="33"/>
      <c r="D17" s="33"/>
      <c r="E17" s="38"/>
      <c r="F17" s="33"/>
    </row>
    <row r="18" spans="1:6" x14ac:dyDescent="0.25">
      <c r="B18" s="33"/>
      <c r="C18" s="33"/>
      <c r="D18" s="33"/>
      <c r="E18" s="38"/>
      <c r="F18" s="33"/>
    </row>
    <row r="19" spans="1:6" x14ac:dyDescent="0.25">
      <c r="A19" s="39" t="s">
        <v>83</v>
      </c>
      <c r="B19" s="15"/>
      <c r="C19" s="15"/>
      <c r="D19" s="15"/>
      <c r="E19" s="15"/>
      <c r="F19" s="33"/>
    </row>
    <row r="20" spans="1:6" ht="30" x14ac:dyDescent="0.25">
      <c r="A20" s="6" t="s">
        <v>84</v>
      </c>
      <c r="B20" s="6" t="s">
        <v>85</v>
      </c>
      <c r="C20" s="29" t="s">
        <v>86</v>
      </c>
      <c r="D20" s="29" t="s">
        <v>71</v>
      </c>
      <c r="E20" s="29" t="s">
        <v>72</v>
      </c>
      <c r="F20" s="31"/>
    </row>
    <row r="21" spans="1:6" x14ac:dyDescent="0.25">
      <c r="A21" t="s">
        <v>87</v>
      </c>
      <c r="B21" t="s">
        <v>74</v>
      </c>
      <c r="C21" s="15">
        <v>-7627.1</v>
      </c>
      <c r="D21" s="25">
        <v>0</v>
      </c>
      <c r="E21" s="15">
        <f>+C21*D21</f>
        <v>0</v>
      </c>
      <c r="F21" s="33" t="s">
        <v>88</v>
      </c>
    </row>
    <row r="22" spans="1:6" x14ac:dyDescent="0.25">
      <c r="A22" t="s">
        <v>87</v>
      </c>
      <c r="B22" t="s">
        <v>89</v>
      </c>
      <c r="C22" s="15">
        <v>5447616.1799999997</v>
      </c>
      <c r="D22" s="25">
        <v>1</v>
      </c>
      <c r="E22" s="15">
        <f>+C22*D22</f>
        <v>5447616.1799999997</v>
      </c>
      <c r="F22" s="33" t="s">
        <v>88</v>
      </c>
    </row>
    <row r="23" spans="1:6" x14ac:dyDescent="0.25">
      <c r="A23" t="s">
        <v>90</v>
      </c>
      <c r="B23" t="s">
        <v>74</v>
      </c>
      <c r="C23" s="15">
        <v>0</v>
      </c>
      <c r="D23" s="25">
        <v>0</v>
      </c>
      <c r="E23" s="15">
        <f t="shared" ref="E23:E30" si="3">+C23*D23</f>
        <v>0</v>
      </c>
      <c r="F23" s="33" t="s">
        <v>88</v>
      </c>
    </row>
    <row r="24" spans="1:6" x14ac:dyDescent="0.25">
      <c r="A24" t="s">
        <v>90</v>
      </c>
      <c r="B24" t="s">
        <v>79</v>
      </c>
      <c r="C24" s="15">
        <v>152376.84999999998</v>
      </c>
      <c r="D24" s="25">
        <f>C35</f>
        <v>0.21212724071060352</v>
      </c>
      <c r="E24" s="15">
        <f t="shared" si="3"/>
        <v>32323.280738673518</v>
      </c>
      <c r="F24" s="33" t="s">
        <v>91</v>
      </c>
    </row>
    <row r="25" spans="1:6" x14ac:dyDescent="0.25">
      <c r="A25" t="s">
        <v>90</v>
      </c>
      <c r="B25" t="s">
        <v>92</v>
      </c>
      <c r="C25" s="15">
        <v>1884745.5899999999</v>
      </c>
      <c r="D25" s="25">
        <v>0</v>
      </c>
      <c r="E25" s="15">
        <f t="shared" si="3"/>
        <v>0</v>
      </c>
      <c r="F25" s="33" t="s">
        <v>88</v>
      </c>
    </row>
    <row r="26" spans="1:6" x14ac:dyDescent="0.25">
      <c r="A26" t="s">
        <v>90</v>
      </c>
      <c r="B26" t="s">
        <v>89</v>
      </c>
      <c r="C26" s="15">
        <v>329862.17000000004</v>
      </c>
      <c r="D26" s="25">
        <v>1</v>
      </c>
      <c r="E26" s="15">
        <f t="shared" si="3"/>
        <v>329862.17000000004</v>
      </c>
      <c r="F26" s="33" t="s">
        <v>88</v>
      </c>
    </row>
    <row r="27" spans="1:6" x14ac:dyDescent="0.25">
      <c r="A27" t="s">
        <v>93</v>
      </c>
      <c r="B27" t="s">
        <v>76</v>
      </c>
      <c r="C27" s="15">
        <v>4847406.58</v>
      </c>
      <c r="D27" s="25">
        <v>0</v>
      </c>
      <c r="E27" s="15">
        <f t="shared" si="3"/>
        <v>0</v>
      </c>
      <c r="F27" s="33" t="s">
        <v>88</v>
      </c>
    </row>
    <row r="28" spans="1:6" x14ac:dyDescent="0.25">
      <c r="A28" t="s">
        <v>93</v>
      </c>
      <c r="B28" t="s">
        <v>79</v>
      </c>
      <c r="C28" s="15">
        <v>690967.83000000007</v>
      </c>
      <c r="D28" s="25">
        <f>C35</f>
        <v>0.21212724071060352</v>
      </c>
      <c r="E28" s="15">
        <f t="shared" si="3"/>
        <v>146573.09919769337</v>
      </c>
      <c r="F28" s="33" t="s">
        <v>91</v>
      </c>
    </row>
    <row r="29" spans="1:6" x14ac:dyDescent="0.25">
      <c r="A29" t="s">
        <v>93</v>
      </c>
      <c r="B29" t="s">
        <v>92</v>
      </c>
      <c r="C29" s="15">
        <v>8546563.7799999993</v>
      </c>
      <c r="D29" s="25">
        <v>0</v>
      </c>
      <c r="E29" s="15">
        <f t="shared" si="3"/>
        <v>0</v>
      </c>
      <c r="F29" s="33" t="s">
        <v>88</v>
      </c>
    </row>
    <row r="30" spans="1:6" x14ac:dyDescent="0.25">
      <c r="A30" t="s">
        <v>93</v>
      </c>
      <c r="B30" t="s">
        <v>89</v>
      </c>
      <c r="C30" s="15">
        <v>1495792.39</v>
      </c>
      <c r="D30" s="25">
        <v>1</v>
      </c>
      <c r="E30" s="15">
        <f t="shared" si="3"/>
        <v>1495792.39</v>
      </c>
      <c r="F30" s="33" t="s">
        <v>88</v>
      </c>
    </row>
    <row r="31" spans="1:6" x14ac:dyDescent="0.25">
      <c r="B31" t="s">
        <v>82</v>
      </c>
      <c r="C31" s="36">
        <f>SUM(C21:C30)</f>
        <v>23387704.27</v>
      </c>
      <c r="D31" s="37"/>
      <c r="E31" s="36">
        <f>SUM(E21:E30)</f>
        <v>7452167.1199363656</v>
      </c>
      <c r="F31" s="33"/>
    </row>
    <row r="33" spans="1:3" x14ac:dyDescent="0.25">
      <c r="A33" s="39" t="s">
        <v>95</v>
      </c>
    </row>
    <row r="34" spans="1:3" x14ac:dyDescent="0.25">
      <c r="A34" t="s">
        <v>96</v>
      </c>
      <c r="B34" s="15">
        <v>13608520.550000001</v>
      </c>
      <c r="C34" s="25">
        <f>B34/$B$38</f>
        <v>0.33737242907211173</v>
      </c>
    </row>
    <row r="35" spans="1:3" x14ac:dyDescent="0.25">
      <c r="A35" t="s">
        <v>97</v>
      </c>
      <c r="B35" s="15">
        <v>8556531.790000001</v>
      </c>
      <c r="C35" s="25">
        <f t="shared" ref="C35:C38" si="4">B35/$B$38</f>
        <v>0.21212724071060352</v>
      </c>
    </row>
    <row r="36" spans="1:3" x14ac:dyDescent="0.25">
      <c r="A36" t="s">
        <v>98</v>
      </c>
      <c r="B36" s="15">
        <v>11130170.209999999</v>
      </c>
      <c r="C36" s="25">
        <f t="shared" si="4"/>
        <v>0.27593099087716449</v>
      </c>
    </row>
    <row r="37" spans="1:3" x14ac:dyDescent="0.25">
      <c r="A37" t="s">
        <v>99</v>
      </c>
      <c r="B37" s="15">
        <v>7041566.6400000006</v>
      </c>
      <c r="C37" s="25">
        <f t="shared" si="4"/>
        <v>0.17456933934012014</v>
      </c>
    </row>
    <row r="38" spans="1:3" x14ac:dyDescent="0.25">
      <c r="B38" s="40">
        <f>SUM(B34:B37)</f>
        <v>40336789.190000005</v>
      </c>
      <c r="C38" s="25">
        <f t="shared" si="4"/>
        <v>1</v>
      </c>
    </row>
  </sheetData>
  <pageMargins left="1.25" right="0.7" top="0.75" bottom="0.75" header="0.75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AH-5R P1</vt:lpstr>
      <vt:lpstr>AH-5R P2</vt:lpstr>
      <vt:lpstr>'AH-5R P1'!Print_Area</vt:lpstr>
      <vt:lpstr>'AH-5R P2'!Print_Area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2021-11-19T15:59:33Z</dcterms:created>
  <dcterms:modified xsi:type="dcterms:W3CDTF">2021-11-19T15:59:39Z</dcterms:modified>
</cp:coreProperties>
</file>